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xcz\Documents\_信息论excel-pix文件\Excel文件\CM-Iteration\CM4MixtureModels\"/>
    </mc:Choice>
  </mc:AlternateContent>
  <xr:revisionPtr revIDLastSave="0" documentId="13_ncr:1_{F84E9C03-AECD-47DA-8073-F04BB9381909}" xr6:coauthVersionLast="36" xr6:coauthVersionMax="36" xr10:uidLastSave="{00000000-0000-0000-0000-000000000000}"/>
  <bookViews>
    <workbookView xWindow="0" yWindow="0" windowWidth="23244" windowHeight="12564" tabRatio="681" xr2:uid="{00000000-000D-0000-FFFF-FFFF00000000}"/>
  </bookViews>
  <sheets>
    <sheet name="cal-forH(X,Y|q)" sheetId="12" r:id="rId1"/>
    <sheet name="rec2-H(x,Y)" sheetId="14" r:id="rId2"/>
    <sheet name="drawing" sheetId="16" r:id="rId3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9" i="16" l="1"/>
  <c r="L19" i="16"/>
  <c r="K19" i="16"/>
  <c r="L5" i="16"/>
  <c r="L8" i="16"/>
  <c r="L11" i="16"/>
  <c r="L14" i="16"/>
  <c r="L17" i="16"/>
  <c r="K4" i="16"/>
  <c r="K7" i="16"/>
  <c r="K10" i="16"/>
  <c r="K13" i="16"/>
  <c r="K16" i="16"/>
  <c r="H3" i="16" l="1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2" i="16"/>
  <c r="K20" i="14" l="1"/>
  <c r="O20" i="14" s="1"/>
  <c r="Q20" i="14" s="1"/>
  <c r="K19" i="14"/>
  <c r="O19" i="14" s="1"/>
  <c r="Q19" i="14" s="1"/>
  <c r="K18" i="14"/>
  <c r="O18" i="14" s="1"/>
  <c r="Q18" i="14" s="1"/>
  <c r="K17" i="14"/>
  <c r="O17" i="14" s="1"/>
  <c r="Q17" i="14" s="1"/>
  <c r="K16" i="14"/>
  <c r="O16" i="14" s="1"/>
  <c r="Q16" i="14" s="1"/>
  <c r="K15" i="14"/>
  <c r="O15" i="14" s="1"/>
  <c r="Q15" i="14" s="1"/>
  <c r="K14" i="14"/>
  <c r="O14" i="14" s="1"/>
  <c r="Q14" i="14" s="1"/>
  <c r="K13" i="14"/>
  <c r="O13" i="14" s="1"/>
  <c r="Q13" i="14" s="1"/>
  <c r="K12" i="14"/>
  <c r="O12" i="14" s="1"/>
  <c r="Q12" i="14" s="1"/>
  <c r="K11" i="14"/>
  <c r="O11" i="14" s="1"/>
  <c r="Q11" i="14" s="1"/>
  <c r="K10" i="14"/>
  <c r="O10" i="14" s="1"/>
  <c r="Q10" i="14" s="1"/>
  <c r="K9" i="14"/>
  <c r="O9" i="14" s="1"/>
  <c r="Q9" i="14" s="1"/>
  <c r="K8" i="14"/>
  <c r="O8" i="14" s="1"/>
  <c r="Q8" i="14" s="1"/>
  <c r="K7" i="14"/>
  <c r="O7" i="14" s="1"/>
  <c r="Q7" i="14" s="1"/>
  <c r="O6" i="14"/>
  <c r="Q6" i="14" s="1"/>
  <c r="K6" i="14"/>
  <c r="K5" i="14"/>
  <c r="O5" i="14" s="1"/>
  <c r="Q5" i="14" s="1"/>
  <c r="K4" i="14"/>
  <c r="O4" i="14" s="1"/>
  <c r="Q4" i="14" s="1"/>
  <c r="V12" i="12" l="1"/>
  <c r="S12" i="12"/>
  <c r="P4" i="12" l="1"/>
  <c r="A13" i="12" l="1"/>
  <c r="I12" i="12"/>
  <c r="G12" i="12"/>
  <c r="D12" i="12"/>
  <c r="B12" i="12"/>
  <c r="V3" i="12"/>
  <c r="B4" i="12"/>
  <c r="V13" i="12" l="1"/>
  <c r="S13" i="12"/>
  <c r="D13" i="12"/>
  <c r="B13" i="12"/>
  <c r="G13" i="12"/>
  <c r="A14" i="12"/>
  <c r="I13" i="12"/>
  <c r="V14" i="12" l="1"/>
  <c r="S14" i="12"/>
  <c r="B14" i="12"/>
  <c r="I14" i="12"/>
  <c r="D14" i="12"/>
  <c r="A15" i="12"/>
  <c r="V15" i="12" s="1"/>
  <c r="G14" i="12"/>
  <c r="D15" i="12" l="1"/>
  <c r="A16" i="12"/>
  <c r="V16" i="12" s="1"/>
  <c r="S15" i="12"/>
  <c r="G15" i="12"/>
  <c r="B15" i="12"/>
  <c r="I15" i="12"/>
  <c r="B16" i="12" l="1"/>
  <c r="A17" i="12"/>
  <c r="V17" i="12" s="1"/>
  <c r="I16" i="12"/>
  <c r="S16" i="12"/>
  <c r="D16" i="12"/>
  <c r="G16" i="12"/>
  <c r="D17" i="12" l="1"/>
  <c r="A18" i="12"/>
  <c r="V18" i="12" s="1"/>
  <c r="S17" i="12"/>
  <c r="G17" i="12"/>
  <c r="B17" i="12"/>
  <c r="I17" i="12"/>
  <c r="B18" i="12" l="1"/>
  <c r="I18" i="12"/>
  <c r="S18" i="12"/>
  <c r="G18" i="12"/>
  <c r="D18" i="12"/>
  <c r="A19" i="12"/>
  <c r="V19" i="12" s="1"/>
  <c r="D19" i="12" l="1"/>
  <c r="I19" i="12"/>
  <c r="A20" i="12"/>
  <c r="V20" i="12" s="1"/>
  <c r="S19" i="12"/>
  <c r="G19" i="12"/>
  <c r="B19" i="12"/>
  <c r="B20" i="12" l="1"/>
  <c r="S20" i="12"/>
  <c r="I20" i="12"/>
  <c r="D20" i="12"/>
  <c r="A21" i="12"/>
  <c r="V21" i="12" s="1"/>
  <c r="G20" i="12"/>
  <c r="D21" i="12" l="1"/>
  <c r="A22" i="12"/>
  <c r="V22" i="12" s="1"/>
  <c r="S21" i="12"/>
  <c r="G21" i="12"/>
  <c r="B21" i="12"/>
  <c r="I21" i="12"/>
  <c r="B22" i="12" l="1"/>
  <c r="I22" i="12"/>
  <c r="D22" i="12"/>
  <c r="A23" i="12"/>
  <c r="V23" i="12" s="1"/>
  <c r="S22" i="12"/>
  <c r="G22" i="12"/>
  <c r="B23" i="12" l="1"/>
  <c r="D23" i="12"/>
  <c r="A24" i="12"/>
  <c r="V24" i="12" s="1"/>
  <c r="S23" i="12"/>
  <c r="G23" i="12"/>
  <c r="I23" i="12"/>
  <c r="D24" i="12" l="1"/>
  <c r="B24" i="12"/>
  <c r="A25" i="12"/>
  <c r="V25" i="12" s="1"/>
  <c r="S24" i="12"/>
  <c r="I24" i="12"/>
  <c r="G24" i="12"/>
  <c r="B25" i="12" l="1"/>
  <c r="D25" i="12"/>
  <c r="I25" i="12"/>
  <c r="S25" i="12"/>
  <c r="G25" i="12"/>
  <c r="A26" i="12"/>
  <c r="V26" i="12" s="1"/>
  <c r="D26" i="12" l="1"/>
  <c r="B26" i="12"/>
  <c r="G26" i="12"/>
  <c r="I26" i="12"/>
  <c r="A27" i="12"/>
  <c r="V27" i="12" s="1"/>
  <c r="S26" i="12"/>
  <c r="B27" i="12" l="1"/>
  <c r="I27" i="12"/>
  <c r="D27" i="12"/>
  <c r="S27" i="12"/>
  <c r="G27" i="12"/>
  <c r="A28" i="12"/>
  <c r="V28" i="12" s="1"/>
  <c r="D28" i="12" l="1"/>
  <c r="A29" i="12"/>
  <c r="V29" i="12" s="1"/>
  <c r="S28" i="12"/>
  <c r="G28" i="12"/>
  <c r="B28" i="12"/>
  <c r="I28" i="12"/>
  <c r="B29" i="12" l="1"/>
  <c r="I29" i="12"/>
  <c r="D29" i="12"/>
  <c r="A30" i="12"/>
  <c r="V30" i="12" s="1"/>
  <c r="G29" i="12"/>
  <c r="S29" i="12"/>
  <c r="D30" i="12" l="1"/>
  <c r="A31" i="12"/>
  <c r="V31" i="12" s="1"/>
  <c r="S30" i="12"/>
  <c r="G30" i="12"/>
  <c r="B30" i="12"/>
  <c r="I30" i="12"/>
  <c r="B31" i="12" l="1"/>
  <c r="I31" i="12"/>
  <c r="D31" i="12"/>
  <c r="A32" i="12"/>
  <c r="V32" i="12" s="1"/>
  <c r="G31" i="12"/>
  <c r="S31" i="12"/>
  <c r="D32" i="12" l="1"/>
  <c r="A33" i="12"/>
  <c r="V33" i="12" s="1"/>
  <c r="S32" i="12"/>
  <c r="G32" i="12"/>
  <c r="B32" i="12"/>
  <c r="I32" i="12"/>
  <c r="B33" i="12" l="1"/>
  <c r="I33" i="12"/>
  <c r="D33" i="12"/>
  <c r="G33" i="12"/>
  <c r="A34" i="12"/>
  <c r="V34" i="12" s="1"/>
  <c r="S33" i="12"/>
  <c r="D34" i="12" l="1"/>
  <c r="A35" i="12"/>
  <c r="V35" i="12" s="1"/>
  <c r="S34" i="12"/>
  <c r="G34" i="12"/>
  <c r="B34" i="12"/>
  <c r="I34" i="12"/>
  <c r="B35" i="12" l="1"/>
  <c r="I35" i="12"/>
  <c r="D35" i="12"/>
  <c r="S35" i="12"/>
  <c r="A36" i="12"/>
  <c r="V36" i="12" s="1"/>
  <c r="G35" i="12"/>
  <c r="D36" i="12" l="1"/>
  <c r="A37" i="12"/>
  <c r="V37" i="12" s="1"/>
  <c r="S36" i="12"/>
  <c r="G36" i="12"/>
  <c r="B36" i="12"/>
  <c r="I36" i="12"/>
  <c r="B37" i="12" l="1"/>
  <c r="I37" i="12"/>
  <c r="D37" i="12"/>
  <c r="A38" i="12"/>
  <c r="V38" i="12" s="1"/>
  <c r="G37" i="12"/>
  <c r="S37" i="12"/>
  <c r="D38" i="12" l="1"/>
  <c r="A39" i="12"/>
  <c r="V39" i="12" s="1"/>
  <c r="S38" i="12"/>
  <c r="G38" i="12"/>
  <c r="B38" i="12"/>
  <c r="I38" i="12"/>
  <c r="B39" i="12" l="1"/>
  <c r="I39" i="12"/>
  <c r="D39" i="12"/>
  <c r="A40" i="12"/>
  <c r="V40" i="12" s="1"/>
  <c r="G39" i="12"/>
  <c r="S39" i="12"/>
  <c r="A41" i="12" l="1"/>
  <c r="V41" i="12" s="1"/>
  <c r="D40" i="12"/>
  <c r="S40" i="12"/>
  <c r="G40" i="12"/>
  <c r="B40" i="12"/>
  <c r="I40" i="12"/>
  <c r="I41" i="12" l="1"/>
  <c r="S41" i="12"/>
  <c r="G41" i="12"/>
  <c r="B41" i="12"/>
  <c r="A42" i="12"/>
  <c r="V42" i="12" s="1"/>
  <c r="D41" i="12"/>
  <c r="A43" i="12" l="1"/>
  <c r="V43" i="12" s="1"/>
  <c r="S42" i="12"/>
  <c r="G42" i="12"/>
  <c r="I42" i="12"/>
  <c r="D42" i="12"/>
  <c r="B42" i="12"/>
  <c r="B43" i="12" l="1"/>
  <c r="I43" i="12"/>
  <c r="G43" i="12"/>
  <c r="D43" i="12"/>
  <c r="A44" i="12"/>
  <c r="V44" i="12" s="1"/>
  <c r="S43" i="12"/>
  <c r="D44" i="12" l="1"/>
  <c r="A45" i="12"/>
  <c r="V45" i="12" s="1"/>
  <c r="S44" i="12"/>
  <c r="G44" i="12"/>
  <c r="B44" i="12"/>
  <c r="I44" i="12"/>
  <c r="B45" i="12" l="1"/>
  <c r="I45" i="12"/>
  <c r="D45" i="12"/>
  <c r="A46" i="12"/>
  <c r="V46" i="12" s="1"/>
  <c r="G45" i="12"/>
  <c r="S45" i="12"/>
  <c r="D46" i="12" l="1"/>
  <c r="A47" i="12"/>
  <c r="V47" i="12" s="1"/>
  <c r="S46" i="12"/>
  <c r="G46" i="12"/>
  <c r="B46" i="12"/>
  <c r="I46" i="12"/>
  <c r="B47" i="12" l="1"/>
  <c r="I47" i="12"/>
  <c r="D47" i="12"/>
  <c r="G47" i="12"/>
  <c r="S47" i="12"/>
  <c r="A48" i="12"/>
  <c r="V48" i="12" s="1"/>
  <c r="D48" i="12" l="1"/>
  <c r="A49" i="12"/>
  <c r="V49" i="12" s="1"/>
  <c r="S48" i="12"/>
  <c r="G48" i="12"/>
  <c r="B48" i="12"/>
  <c r="I48" i="12"/>
  <c r="B49" i="12" l="1"/>
  <c r="I49" i="12"/>
  <c r="D49" i="12"/>
  <c r="S49" i="12"/>
  <c r="A50" i="12"/>
  <c r="V50" i="12" s="1"/>
  <c r="G49" i="12"/>
  <c r="D50" i="12" l="1"/>
  <c r="A51" i="12"/>
  <c r="V51" i="12" s="1"/>
  <c r="S50" i="12"/>
  <c r="G50" i="12"/>
  <c r="B50" i="12"/>
  <c r="I50" i="12"/>
  <c r="B51" i="12" l="1"/>
  <c r="I51" i="12"/>
  <c r="D51" i="12"/>
  <c r="A52" i="12"/>
  <c r="V52" i="12" s="1"/>
  <c r="G51" i="12"/>
  <c r="S51" i="12"/>
  <c r="D52" i="12" l="1"/>
  <c r="A53" i="12"/>
  <c r="V53" i="12" s="1"/>
  <c r="S52" i="12"/>
  <c r="G52" i="12"/>
  <c r="B52" i="12"/>
  <c r="I52" i="12"/>
  <c r="B53" i="12" l="1"/>
  <c r="I53" i="12"/>
  <c r="D53" i="12"/>
  <c r="A54" i="12"/>
  <c r="V54" i="12" s="1"/>
  <c r="G53" i="12"/>
  <c r="S53" i="12"/>
  <c r="D54" i="12" l="1"/>
  <c r="A55" i="12"/>
  <c r="V55" i="12" s="1"/>
  <c r="S54" i="12"/>
  <c r="G54" i="12"/>
  <c r="B54" i="12"/>
  <c r="I54" i="12"/>
  <c r="B55" i="12" l="1"/>
  <c r="I55" i="12"/>
  <c r="D55" i="12"/>
  <c r="G55" i="12"/>
  <c r="S55" i="12"/>
  <c r="A56" i="12"/>
  <c r="V56" i="12" s="1"/>
  <c r="D56" i="12" l="1"/>
  <c r="A57" i="12"/>
  <c r="V57" i="12" s="1"/>
  <c r="S56" i="12"/>
  <c r="G56" i="12"/>
  <c r="B56" i="12"/>
  <c r="I56" i="12"/>
  <c r="B57" i="12" l="1"/>
  <c r="I57" i="12"/>
  <c r="D57" i="12"/>
  <c r="S57" i="12"/>
  <c r="A58" i="12"/>
  <c r="V58" i="12" s="1"/>
  <c r="G57" i="12"/>
  <c r="D58" i="12" l="1"/>
  <c r="A59" i="12"/>
  <c r="V59" i="12" s="1"/>
  <c r="S58" i="12"/>
  <c r="G58" i="12"/>
  <c r="B58" i="12"/>
  <c r="I58" i="12"/>
  <c r="A60" i="12" l="1"/>
  <c r="V60" i="12" s="1"/>
  <c r="S59" i="12"/>
  <c r="G59" i="12"/>
  <c r="B59" i="12"/>
  <c r="I59" i="12"/>
  <c r="D59" i="12"/>
  <c r="I60" i="12" l="1"/>
  <c r="S60" i="12"/>
  <c r="G60" i="12"/>
  <c r="B60" i="12"/>
  <c r="A61" i="12"/>
  <c r="V61" i="12" s="1"/>
  <c r="D60" i="12"/>
  <c r="A62" i="12" l="1"/>
  <c r="V62" i="12" s="1"/>
  <c r="S61" i="12"/>
  <c r="G61" i="12"/>
  <c r="I61" i="12"/>
  <c r="D61" i="12"/>
  <c r="B61" i="12"/>
  <c r="A63" i="12" l="1"/>
  <c r="V63" i="12" s="1"/>
  <c r="B62" i="12"/>
  <c r="I62" i="12"/>
  <c r="G62" i="12"/>
  <c r="D62" i="12"/>
  <c r="S62" i="12"/>
  <c r="I63" i="12" l="1"/>
  <c r="D63" i="12"/>
  <c r="A64" i="12"/>
  <c r="V64" i="12" s="1"/>
  <c r="S63" i="12"/>
  <c r="G63" i="12"/>
  <c r="B63" i="12"/>
  <c r="A65" i="12" l="1"/>
  <c r="V65" i="12" s="1"/>
  <c r="S64" i="12"/>
  <c r="G64" i="12"/>
  <c r="B64" i="12"/>
  <c r="I64" i="12"/>
  <c r="D64" i="12"/>
  <c r="I65" i="12" l="1"/>
  <c r="D65" i="12"/>
  <c r="A66" i="12"/>
  <c r="V66" i="12" s="1"/>
  <c r="S65" i="12"/>
  <c r="G65" i="12"/>
  <c r="B65" i="12"/>
  <c r="A67" i="12" l="1"/>
  <c r="V67" i="12" s="1"/>
  <c r="S66" i="12"/>
  <c r="G66" i="12"/>
  <c r="B66" i="12"/>
  <c r="I66" i="12"/>
  <c r="D66" i="12"/>
  <c r="I67" i="12" l="1"/>
  <c r="D67" i="12"/>
  <c r="A68" i="12"/>
  <c r="V68" i="12" s="1"/>
  <c r="S67" i="12"/>
  <c r="G67" i="12"/>
  <c r="B67" i="12"/>
  <c r="A69" i="12" l="1"/>
  <c r="V69" i="12" s="1"/>
  <c r="S68" i="12"/>
  <c r="G68" i="12"/>
  <c r="B68" i="12"/>
  <c r="I68" i="12"/>
  <c r="D68" i="12"/>
  <c r="I69" i="12" l="1"/>
  <c r="D69" i="12"/>
  <c r="A70" i="12"/>
  <c r="V70" i="12" s="1"/>
  <c r="S69" i="12"/>
  <c r="G69" i="12"/>
  <c r="B69" i="12"/>
  <c r="A71" i="12" l="1"/>
  <c r="V71" i="12" s="1"/>
  <c r="S70" i="12"/>
  <c r="G70" i="12"/>
  <c r="B70" i="12"/>
  <c r="I70" i="12"/>
  <c r="D70" i="12"/>
  <c r="I71" i="12" l="1"/>
  <c r="D71" i="12"/>
  <c r="A72" i="12"/>
  <c r="V72" i="12" s="1"/>
  <c r="S71" i="12"/>
  <c r="G71" i="12"/>
  <c r="B71" i="12"/>
  <c r="A73" i="12" l="1"/>
  <c r="V73" i="12" s="1"/>
  <c r="S72" i="12"/>
  <c r="G72" i="12"/>
  <c r="B72" i="12"/>
  <c r="I72" i="12"/>
  <c r="D72" i="12"/>
  <c r="I73" i="12" l="1"/>
  <c r="D73" i="12"/>
  <c r="A74" i="12"/>
  <c r="V74" i="12" s="1"/>
  <c r="S73" i="12"/>
  <c r="G73" i="12"/>
  <c r="B73" i="12"/>
  <c r="A75" i="12" l="1"/>
  <c r="V75" i="12" s="1"/>
  <c r="S74" i="12"/>
  <c r="G74" i="12"/>
  <c r="B74" i="12"/>
  <c r="I74" i="12"/>
  <c r="D74" i="12"/>
  <c r="I75" i="12" l="1"/>
  <c r="D75" i="12"/>
  <c r="A76" i="12"/>
  <c r="V76" i="12" s="1"/>
  <c r="S75" i="12"/>
  <c r="G75" i="12"/>
  <c r="B75" i="12"/>
  <c r="A77" i="12" l="1"/>
  <c r="V77" i="12" s="1"/>
  <c r="S76" i="12"/>
  <c r="G76" i="12"/>
  <c r="B76" i="12"/>
  <c r="I76" i="12"/>
  <c r="D76" i="12"/>
  <c r="I77" i="12" l="1"/>
  <c r="D77" i="12"/>
  <c r="A78" i="12"/>
  <c r="V78" i="12" s="1"/>
  <c r="S77" i="12"/>
  <c r="G77" i="12"/>
  <c r="B77" i="12"/>
  <c r="A79" i="12" l="1"/>
  <c r="V79" i="12" s="1"/>
  <c r="S78" i="12"/>
  <c r="G78" i="12"/>
  <c r="B78" i="12"/>
  <c r="I78" i="12"/>
  <c r="D78" i="12"/>
  <c r="S79" i="12" l="1"/>
  <c r="I79" i="12"/>
  <c r="D79" i="12"/>
  <c r="A80" i="12"/>
  <c r="V80" i="12" s="1"/>
  <c r="G79" i="12"/>
  <c r="B79" i="12"/>
  <c r="A81" i="12" l="1"/>
  <c r="V81" i="12" s="1"/>
  <c r="S80" i="12"/>
  <c r="G80" i="12"/>
  <c r="I80" i="12"/>
  <c r="D80" i="12"/>
  <c r="B80" i="12"/>
  <c r="B81" i="12" l="1"/>
  <c r="I81" i="12"/>
  <c r="A82" i="12"/>
  <c r="V82" i="12" s="1"/>
  <c r="S81" i="12"/>
  <c r="G81" i="12"/>
  <c r="D81" i="12"/>
  <c r="D82" i="12" l="1"/>
  <c r="A83" i="12"/>
  <c r="V83" i="12" s="1"/>
  <c r="S82" i="12"/>
  <c r="G82" i="12"/>
  <c r="I82" i="12"/>
  <c r="B82" i="12"/>
  <c r="B83" i="12" l="1"/>
  <c r="I83" i="12"/>
  <c r="G83" i="12"/>
  <c r="D83" i="12"/>
  <c r="A84" i="12"/>
  <c r="V84" i="12" s="1"/>
  <c r="S83" i="12"/>
  <c r="D84" i="12" l="1"/>
  <c r="A85" i="12"/>
  <c r="V85" i="12" s="1"/>
  <c r="S84" i="12"/>
  <c r="G84" i="12"/>
  <c r="B84" i="12"/>
  <c r="I84" i="12"/>
  <c r="B85" i="12" l="1"/>
  <c r="I85" i="12"/>
  <c r="A86" i="12"/>
  <c r="V86" i="12" s="1"/>
  <c r="S85" i="12"/>
  <c r="G85" i="12"/>
  <c r="D85" i="12"/>
  <c r="D86" i="12" l="1"/>
  <c r="A87" i="12"/>
  <c r="V87" i="12" s="1"/>
  <c r="S86" i="12"/>
  <c r="G86" i="12"/>
  <c r="I86" i="12"/>
  <c r="B86" i="12"/>
  <c r="B87" i="12" l="1"/>
  <c r="I87" i="12"/>
  <c r="D87" i="12"/>
  <c r="A88" i="12"/>
  <c r="V88" i="12" s="1"/>
  <c r="G87" i="12"/>
  <c r="S87" i="12"/>
  <c r="D88" i="12" l="1"/>
  <c r="A89" i="12"/>
  <c r="V89" i="12" s="1"/>
  <c r="S88" i="12"/>
  <c r="G88" i="12"/>
  <c r="B88" i="12"/>
  <c r="I88" i="12"/>
  <c r="A90" i="12" l="1"/>
  <c r="V90" i="12" s="1"/>
  <c r="B89" i="12"/>
  <c r="I89" i="12"/>
  <c r="D89" i="12"/>
  <c r="G89" i="12"/>
  <c r="S89" i="12"/>
  <c r="D90" i="12" l="1"/>
  <c r="A91" i="12"/>
  <c r="V91" i="12" s="1"/>
  <c r="S90" i="12"/>
  <c r="I90" i="12"/>
  <c r="G90" i="12"/>
  <c r="B90" i="12"/>
  <c r="D91" i="12" l="1"/>
  <c r="A92" i="12"/>
  <c r="V92" i="12" s="1"/>
  <c r="S91" i="12"/>
  <c r="G91" i="12"/>
  <c r="B91" i="12"/>
  <c r="I91" i="12"/>
  <c r="B92" i="12" l="1"/>
  <c r="I92" i="12"/>
  <c r="D92" i="12"/>
  <c r="G92" i="12"/>
  <c r="S92" i="12"/>
  <c r="A93" i="12"/>
  <c r="V93" i="12" s="1"/>
  <c r="D93" i="12" l="1"/>
  <c r="A94" i="12"/>
  <c r="V94" i="12" s="1"/>
  <c r="S93" i="12"/>
  <c r="G93" i="12"/>
  <c r="B93" i="12"/>
  <c r="I93" i="12"/>
  <c r="B94" i="12" l="1"/>
  <c r="I94" i="12"/>
  <c r="D94" i="12"/>
  <c r="S94" i="12"/>
  <c r="A95" i="12"/>
  <c r="V95" i="12" s="1"/>
  <c r="G94" i="12"/>
  <c r="D95" i="12" l="1"/>
  <c r="A96" i="12"/>
  <c r="V96" i="12" s="1"/>
  <c r="S95" i="12"/>
  <c r="G95" i="12"/>
  <c r="B95" i="12"/>
  <c r="I95" i="12"/>
  <c r="B96" i="12" l="1"/>
  <c r="I96" i="12"/>
  <c r="D96" i="12"/>
  <c r="A97" i="12"/>
  <c r="V97" i="12" s="1"/>
  <c r="G96" i="12"/>
  <c r="S96" i="12"/>
  <c r="D97" i="12" l="1"/>
  <c r="A98" i="12"/>
  <c r="V98" i="12" s="1"/>
  <c r="S97" i="12"/>
  <c r="G97" i="12"/>
  <c r="B97" i="12"/>
  <c r="I97" i="12"/>
  <c r="B98" i="12" l="1"/>
  <c r="I98" i="12"/>
  <c r="D98" i="12"/>
  <c r="A99" i="12"/>
  <c r="V99" i="12" s="1"/>
  <c r="G98" i="12"/>
  <c r="S98" i="12"/>
  <c r="D99" i="12" l="1"/>
  <c r="S99" i="12"/>
  <c r="G99" i="12"/>
  <c r="A100" i="12"/>
  <c r="V100" i="12" s="1"/>
  <c r="B99" i="12"/>
  <c r="I99" i="12"/>
  <c r="I100" i="12" l="1"/>
  <c r="D100" i="12"/>
  <c r="S100" i="12"/>
  <c r="A101" i="12"/>
  <c r="V101" i="12" s="1"/>
  <c r="B100" i="12"/>
  <c r="G100" i="12"/>
  <c r="D101" i="12" l="1"/>
  <c r="A102" i="12"/>
  <c r="V102" i="12" s="1"/>
  <c r="S101" i="12"/>
  <c r="G101" i="12"/>
  <c r="B101" i="12"/>
  <c r="I101" i="12"/>
  <c r="B102" i="12" l="1"/>
  <c r="I102" i="12"/>
  <c r="D102" i="12"/>
  <c r="A103" i="12"/>
  <c r="V103" i="12" s="1"/>
  <c r="G102" i="12"/>
  <c r="S102" i="12"/>
  <c r="D103" i="12" l="1"/>
  <c r="A104" i="12"/>
  <c r="V104" i="12" s="1"/>
  <c r="S103" i="12"/>
  <c r="G103" i="12"/>
  <c r="B103" i="12"/>
  <c r="I103" i="12"/>
  <c r="B104" i="12" l="1"/>
  <c r="I104" i="12"/>
  <c r="D104" i="12"/>
  <c r="G104" i="12"/>
  <c r="S104" i="12"/>
  <c r="A105" i="12"/>
  <c r="V105" i="12" s="1"/>
  <c r="D105" i="12" l="1"/>
  <c r="A106" i="12"/>
  <c r="V106" i="12" s="1"/>
  <c r="S105" i="12"/>
  <c r="G105" i="12"/>
  <c r="B105" i="12"/>
  <c r="I105" i="12"/>
  <c r="B106" i="12" l="1"/>
  <c r="I106" i="12"/>
  <c r="D106" i="12"/>
  <c r="S106" i="12"/>
  <c r="A107" i="12"/>
  <c r="V107" i="12" s="1"/>
  <c r="G106" i="12"/>
  <c r="D107" i="12" l="1"/>
  <c r="A108" i="12"/>
  <c r="V108" i="12" s="1"/>
  <c r="S107" i="12"/>
  <c r="G107" i="12"/>
  <c r="B107" i="12"/>
  <c r="I107" i="12"/>
  <c r="B108" i="12" l="1"/>
  <c r="I108" i="12"/>
  <c r="D108" i="12"/>
  <c r="A109" i="12"/>
  <c r="V109" i="12" s="1"/>
  <c r="G108" i="12"/>
  <c r="S108" i="12"/>
  <c r="D109" i="12" l="1"/>
  <c r="A110" i="12"/>
  <c r="V110" i="12" s="1"/>
  <c r="S109" i="12"/>
  <c r="G109" i="12"/>
  <c r="B109" i="12"/>
  <c r="I109" i="12"/>
  <c r="B110" i="12" l="1"/>
  <c r="I110" i="12"/>
  <c r="D110" i="12"/>
  <c r="A111" i="12"/>
  <c r="V111" i="12" s="1"/>
  <c r="G110" i="12"/>
  <c r="S110" i="12"/>
  <c r="D111" i="12" l="1"/>
  <c r="S111" i="12"/>
  <c r="G111" i="12"/>
  <c r="B111" i="12"/>
  <c r="I111" i="12"/>
  <c r="I112" i="12" l="1"/>
  <c r="B112" i="12"/>
  <c r="D112" i="12"/>
  <c r="G112" i="12"/>
  <c r="S112" i="12"/>
  <c r="V112" i="12"/>
  <c r="W12" i="12" l="1"/>
  <c r="W14" i="12"/>
  <c r="W13" i="12"/>
  <c r="T111" i="12"/>
  <c r="T13" i="12"/>
  <c r="T12" i="12"/>
  <c r="T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69" i="12"/>
  <c r="W70" i="12"/>
  <c r="W71" i="12"/>
  <c r="W72" i="12"/>
  <c r="W73" i="12"/>
  <c r="W74" i="12"/>
  <c r="W75" i="12"/>
  <c r="W76" i="12"/>
  <c r="W77" i="12"/>
  <c r="W78" i="12"/>
  <c r="W79" i="12"/>
  <c r="W80" i="12"/>
  <c r="W81" i="12"/>
  <c r="W82" i="12"/>
  <c r="W83" i="12"/>
  <c r="W84" i="12"/>
  <c r="W85" i="12"/>
  <c r="W86" i="12"/>
  <c r="W87" i="12"/>
  <c r="W88" i="12"/>
  <c r="W89" i="12"/>
  <c r="W90" i="12"/>
  <c r="W91" i="12"/>
  <c r="W92" i="12"/>
  <c r="W93" i="12"/>
  <c r="W94" i="12"/>
  <c r="W95" i="12"/>
  <c r="W96" i="12"/>
  <c r="W97" i="12"/>
  <c r="W98" i="12"/>
  <c r="W99" i="12"/>
  <c r="W100" i="12"/>
  <c r="W101" i="12"/>
  <c r="W102" i="12"/>
  <c r="W103" i="12"/>
  <c r="W104" i="12"/>
  <c r="W105" i="12"/>
  <c r="W106" i="12"/>
  <c r="W107" i="12"/>
  <c r="W108" i="12"/>
  <c r="W109" i="12"/>
  <c r="W110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W111" i="12"/>
  <c r="H111" i="12"/>
  <c r="C1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J111" i="12"/>
  <c r="F111" i="12" l="1"/>
  <c r="Z111" i="12" s="1"/>
  <c r="K105" i="12"/>
  <c r="K97" i="12"/>
  <c r="K89" i="12"/>
  <c r="K81" i="12"/>
  <c r="K73" i="12"/>
  <c r="K65" i="12"/>
  <c r="K57" i="12"/>
  <c r="K49" i="12"/>
  <c r="K41" i="12"/>
  <c r="K33" i="12"/>
  <c r="K25" i="12"/>
  <c r="K17" i="12"/>
  <c r="F108" i="12"/>
  <c r="Z108" i="12" s="1"/>
  <c r="F104" i="12"/>
  <c r="Z104" i="12" s="1"/>
  <c r="F96" i="12"/>
  <c r="Z96" i="12" s="1"/>
  <c r="F84" i="12"/>
  <c r="Z84" i="12" s="1"/>
  <c r="F76" i="12"/>
  <c r="Z76" i="12" s="1"/>
  <c r="F68" i="12"/>
  <c r="Z68" i="12" s="1"/>
  <c r="F60" i="12"/>
  <c r="Z60" i="12" s="1"/>
  <c r="F52" i="12"/>
  <c r="Z52" i="12" s="1"/>
  <c r="F44" i="12"/>
  <c r="Z44" i="12" s="1"/>
  <c r="F36" i="12"/>
  <c r="Z36" i="12" s="1"/>
  <c r="F28" i="12"/>
  <c r="Z28" i="12" s="1"/>
  <c r="F24" i="12"/>
  <c r="Z24" i="12" s="1"/>
  <c r="F16" i="12"/>
  <c r="Z16" i="12" s="1"/>
  <c r="C112" i="12"/>
  <c r="F12" i="12"/>
  <c r="Z12" i="12" s="1"/>
  <c r="E112" i="12"/>
  <c r="K111" i="12"/>
  <c r="K108" i="12"/>
  <c r="AH108" i="12" s="1"/>
  <c r="AI108" i="12" s="1"/>
  <c r="K104" i="12"/>
  <c r="AH104" i="12" s="1"/>
  <c r="AI104" i="12" s="1"/>
  <c r="K100" i="12"/>
  <c r="K96" i="12"/>
  <c r="K92" i="12"/>
  <c r="K88" i="12"/>
  <c r="K84" i="12"/>
  <c r="AH84" i="12" s="1"/>
  <c r="AI84" i="12" s="1"/>
  <c r="K80" i="12"/>
  <c r="K76" i="12"/>
  <c r="AH76" i="12" s="1"/>
  <c r="AI76" i="12" s="1"/>
  <c r="K72" i="12"/>
  <c r="K68" i="12"/>
  <c r="K64" i="12"/>
  <c r="K60" i="12"/>
  <c r="K56" i="12"/>
  <c r="K52" i="12"/>
  <c r="AH52" i="12" s="1"/>
  <c r="AI52" i="12" s="1"/>
  <c r="K48" i="12"/>
  <c r="K44" i="12"/>
  <c r="AH44" i="12" s="1"/>
  <c r="AI44" i="12" s="1"/>
  <c r="K40" i="12"/>
  <c r="K36" i="12"/>
  <c r="K32" i="12"/>
  <c r="K28" i="12"/>
  <c r="K24" i="12"/>
  <c r="K20" i="12"/>
  <c r="K16" i="12"/>
  <c r="AH16" i="12" s="1"/>
  <c r="AI16" i="12" s="1"/>
  <c r="H112" i="12"/>
  <c r="K12" i="12"/>
  <c r="AH12" i="12" s="1"/>
  <c r="AI12" i="12" s="1"/>
  <c r="F107" i="12"/>
  <c r="Z107" i="12" s="1"/>
  <c r="F103" i="12"/>
  <c r="Z103" i="12" s="1"/>
  <c r="F99" i="12"/>
  <c r="Z99" i="12" s="1"/>
  <c r="F95" i="12"/>
  <c r="Z95" i="12" s="1"/>
  <c r="F91" i="12"/>
  <c r="Z91" i="12" s="1"/>
  <c r="F87" i="12"/>
  <c r="Z87" i="12" s="1"/>
  <c r="F83" i="12"/>
  <c r="Z83" i="12" s="1"/>
  <c r="F79" i="12"/>
  <c r="Z79" i="12" s="1"/>
  <c r="F75" i="12"/>
  <c r="Z75" i="12" s="1"/>
  <c r="F71" i="12"/>
  <c r="Z71" i="12" s="1"/>
  <c r="F67" i="12"/>
  <c r="Z67" i="12" s="1"/>
  <c r="F63" i="12"/>
  <c r="Z63" i="12" s="1"/>
  <c r="F59" i="12"/>
  <c r="Z59" i="12" s="1"/>
  <c r="F55" i="12"/>
  <c r="Z55" i="12" s="1"/>
  <c r="F51" i="12"/>
  <c r="Z51" i="12" s="1"/>
  <c r="F47" i="12"/>
  <c r="Z47" i="12" s="1"/>
  <c r="F43" i="12"/>
  <c r="Z43" i="12" s="1"/>
  <c r="F39" i="12"/>
  <c r="Z39" i="12" s="1"/>
  <c r="F35" i="12"/>
  <c r="Z35" i="12" s="1"/>
  <c r="F31" i="12"/>
  <c r="Z31" i="12" s="1"/>
  <c r="F27" i="12"/>
  <c r="Z27" i="12" s="1"/>
  <c r="F23" i="12"/>
  <c r="Z23" i="12" s="1"/>
  <c r="F19" i="12"/>
  <c r="Z19" i="12" s="1"/>
  <c r="F15" i="12"/>
  <c r="Z15" i="12" s="1"/>
  <c r="F88" i="12"/>
  <c r="Z88" i="12" s="1"/>
  <c r="K107" i="12"/>
  <c r="K103" i="12"/>
  <c r="AH103" i="12" s="1"/>
  <c r="AI103" i="12" s="1"/>
  <c r="K99" i="12"/>
  <c r="K95" i="12"/>
  <c r="K91" i="12"/>
  <c r="K87" i="12"/>
  <c r="AH87" i="12" s="1"/>
  <c r="AI87" i="12" s="1"/>
  <c r="K83" i="12"/>
  <c r="K79" i="12"/>
  <c r="K75" i="12"/>
  <c r="K71" i="12"/>
  <c r="AH71" i="12" s="1"/>
  <c r="AI71" i="12" s="1"/>
  <c r="K67" i="12"/>
  <c r="K63" i="12"/>
  <c r="K59" i="12"/>
  <c r="K55" i="12"/>
  <c r="AH55" i="12" s="1"/>
  <c r="AI55" i="12" s="1"/>
  <c r="K51" i="12"/>
  <c r="K47" i="12"/>
  <c r="K43" i="12"/>
  <c r="K39" i="12"/>
  <c r="AH39" i="12" s="1"/>
  <c r="AI39" i="12" s="1"/>
  <c r="K35" i="12"/>
  <c r="K31" i="12"/>
  <c r="K27" i="12"/>
  <c r="K23" i="12"/>
  <c r="AH23" i="12" s="1"/>
  <c r="AI23" i="12" s="1"/>
  <c r="K19" i="12"/>
  <c r="K15" i="12"/>
  <c r="F110" i="12"/>
  <c r="Z110" i="12" s="1"/>
  <c r="F106" i="12"/>
  <c r="Z106" i="12" s="1"/>
  <c r="F102" i="12"/>
  <c r="Z102" i="12" s="1"/>
  <c r="F98" i="12"/>
  <c r="Z98" i="12" s="1"/>
  <c r="F94" i="12"/>
  <c r="Z94" i="12" s="1"/>
  <c r="F90" i="12"/>
  <c r="Z90" i="12" s="1"/>
  <c r="F86" i="12"/>
  <c r="Z86" i="12" s="1"/>
  <c r="F82" i="12"/>
  <c r="Z82" i="12" s="1"/>
  <c r="F78" i="12"/>
  <c r="Z78" i="12" s="1"/>
  <c r="F74" i="12"/>
  <c r="Z74" i="12" s="1"/>
  <c r="F70" i="12"/>
  <c r="Z70" i="12" s="1"/>
  <c r="F66" i="12"/>
  <c r="Z66" i="12" s="1"/>
  <c r="F62" i="12"/>
  <c r="Z62" i="12" s="1"/>
  <c r="F58" i="12"/>
  <c r="Z58" i="12" s="1"/>
  <c r="F54" i="12"/>
  <c r="Z54" i="12" s="1"/>
  <c r="F50" i="12"/>
  <c r="Z50" i="12" s="1"/>
  <c r="F46" i="12"/>
  <c r="Z46" i="12" s="1"/>
  <c r="F42" i="12"/>
  <c r="Z42" i="12" s="1"/>
  <c r="F38" i="12"/>
  <c r="Z38" i="12" s="1"/>
  <c r="F34" i="12"/>
  <c r="Z34" i="12" s="1"/>
  <c r="F30" i="12"/>
  <c r="Z30" i="12" s="1"/>
  <c r="F26" i="12"/>
  <c r="Z26" i="12" s="1"/>
  <c r="F22" i="12"/>
  <c r="F18" i="12"/>
  <c r="Z18" i="12" s="1"/>
  <c r="F14" i="12"/>
  <c r="Z14" i="12" s="1"/>
  <c r="J112" i="12"/>
  <c r="K109" i="12"/>
  <c r="K101" i="12"/>
  <c r="K93" i="12"/>
  <c r="K85" i="12"/>
  <c r="K77" i="12"/>
  <c r="K69" i="12"/>
  <c r="K61" i="12"/>
  <c r="K53" i="12"/>
  <c r="K45" i="12"/>
  <c r="K37" i="12"/>
  <c r="K29" i="12"/>
  <c r="K21" i="12"/>
  <c r="K13" i="12"/>
  <c r="F100" i="12"/>
  <c r="Z100" i="12" s="1"/>
  <c r="F92" i="12"/>
  <c r="Z92" i="12" s="1"/>
  <c r="F80" i="12"/>
  <c r="Z80" i="12" s="1"/>
  <c r="F72" i="12"/>
  <c r="Z72" i="12" s="1"/>
  <c r="F64" i="12"/>
  <c r="Z64" i="12" s="1"/>
  <c r="F56" i="12"/>
  <c r="Z56" i="12" s="1"/>
  <c r="F48" i="12"/>
  <c r="Z48" i="12" s="1"/>
  <c r="F40" i="12"/>
  <c r="Z40" i="12" s="1"/>
  <c r="F32" i="12"/>
  <c r="Z32" i="12" s="1"/>
  <c r="F20" i="12"/>
  <c r="Z20" i="12" s="1"/>
  <c r="T112" i="12"/>
  <c r="K110" i="12"/>
  <c r="K106" i="12"/>
  <c r="K102" i="12"/>
  <c r="K98" i="12"/>
  <c r="K94" i="12"/>
  <c r="AH94" i="12" s="1"/>
  <c r="AI94" i="12" s="1"/>
  <c r="K90" i="12"/>
  <c r="K86" i="12"/>
  <c r="K82" i="12"/>
  <c r="K78" i="12"/>
  <c r="AH78" i="12" s="1"/>
  <c r="AI78" i="12" s="1"/>
  <c r="K74" i="12"/>
  <c r="K70" i="12"/>
  <c r="K66" i="12"/>
  <c r="K62" i="12"/>
  <c r="AH62" i="12" s="1"/>
  <c r="AI62" i="12" s="1"/>
  <c r="K58" i="12"/>
  <c r="K54" i="12"/>
  <c r="K50" i="12"/>
  <c r="K46" i="12"/>
  <c r="AH46" i="12" s="1"/>
  <c r="AI46" i="12" s="1"/>
  <c r="K42" i="12"/>
  <c r="K38" i="12"/>
  <c r="K34" i="12"/>
  <c r="K30" i="12"/>
  <c r="AH30" i="12" s="1"/>
  <c r="AI30" i="12" s="1"/>
  <c r="K26" i="12"/>
  <c r="K22" i="12"/>
  <c r="K18" i="12"/>
  <c r="K14" i="12"/>
  <c r="AH14" i="12" s="1"/>
  <c r="AI14" i="12" s="1"/>
  <c r="F109" i="12"/>
  <c r="Z109" i="12" s="1"/>
  <c r="F105" i="12"/>
  <c r="Z105" i="12" s="1"/>
  <c r="F101" i="12"/>
  <c r="Z101" i="12" s="1"/>
  <c r="F97" i="12"/>
  <c r="Z97" i="12" s="1"/>
  <c r="F93" i="12"/>
  <c r="Z93" i="12" s="1"/>
  <c r="F89" i="12"/>
  <c r="Z89" i="12" s="1"/>
  <c r="F85" i="12"/>
  <c r="Z85" i="12" s="1"/>
  <c r="F81" i="12"/>
  <c r="Z81" i="12" s="1"/>
  <c r="F77" i="12"/>
  <c r="Z77" i="12" s="1"/>
  <c r="F73" i="12"/>
  <c r="Z73" i="12" s="1"/>
  <c r="F69" i="12"/>
  <c r="Z69" i="12" s="1"/>
  <c r="F65" i="12"/>
  <c r="Z65" i="12" s="1"/>
  <c r="F61" i="12"/>
  <c r="Z61" i="12" s="1"/>
  <c r="F57" i="12"/>
  <c r="Z57" i="12" s="1"/>
  <c r="F53" i="12"/>
  <c r="Z53" i="12" s="1"/>
  <c r="F49" i="12"/>
  <c r="Z49" i="12" s="1"/>
  <c r="F45" i="12"/>
  <c r="Z45" i="12" s="1"/>
  <c r="F41" i="12"/>
  <c r="Z41" i="12" s="1"/>
  <c r="F37" i="12"/>
  <c r="Z37" i="12" s="1"/>
  <c r="F33" i="12"/>
  <c r="Z33" i="12" s="1"/>
  <c r="F29" i="12"/>
  <c r="Z29" i="12" s="1"/>
  <c r="F25" i="12"/>
  <c r="Z25" i="12" s="1"/>
  <c r="F21" i="12"/>
  <c r="Z21" i="12" s="1"/>
  <c r="F17" i="12"/>
  <c r="Z17" i="12" s="1"/>
  <c r="F13" i="12"/>
  <c r="Z13" i="12" s="1"/>
  <c r="W112" i="12"/>
  <c r="AH18" i="12" l="1"/>
  <c r="AI18" i="12" s="1"/>
  <c r="AH34" i="12"/>
  <c r="AI34" i="12" s="1"/>
  <c r="AH50" i="12"/>
  <c r="AI50" i="12" s="1"/>
  <c r="AH66" i="12"/>
  <c r="AI66" i="12" s="1"/>
  <c r="AH82" i="12"/>
  <c r="AI82" i="12" s="1"/>
  <c r="AH98" i="12"/>
  <c r="AI98" i="12" s="1"/>
  <c r="AH91" i="12"/>
  <c r="AI91" i="12" s="1"/>
  <c r="AH107" i="12"/>
  <c r="AI107" i="12" s="1"/>
  <c r="AH111" i="12"/>
  <c r="AI111" i="12" s="1"/>
  <c r="N22" i="12"/>
  <c r="AH110" i="12"/>
  <c r="AI110" i="12" s="1"/>
  <c r="AH99" i="12"/>
  <c r="AI99" i="12" s="1"/>
  <c r="Z22" i="12"/>
  <c r="AH13" i="12"/>
  <c r="AI13" i="12" s="1"/>
  <c r="AH45" i="12"/>
  <c r="AI45" i="12" s="1"/>
  <c r="AH77" i="12"/>
  <c r="AI77" i="12" s="1"/>
  <c r="AH109" i="12"/>
  <c r="AI109" i="12" s="1"/>
  <c r="AH19" i="12"/>
  <c r="AI19" i="12" s="1"/>
  <c r="AH35" i="12"/>
  <c r="AI35" i="12" s="1"/>
  <c r="AH51" i="12"/>
  <c r="AI51" i="12" s="1"/>
  <c r="AH67" i="12"/>
  <c r="AI67" i="12" s="1"/>
  <c r="AH83" i="12"/>
  <c r="AI83" i="12" s="1"/>
  <c r="AH24" i="12"/>
  <c r="AI24" i="12" s="1"/>
  <c r="AH27" i="12"/>
  <c r="AI27" i="12" s="1"/>
  <c r="AH43" i="12"/>
  <c r="AI43" i="12" s="1"/>
  <c r="AH59" i="12"/>
  <c r="AI59" i="12" s="1"/>
  <c r="AH75" i="12"/>
  <c r="AI75" i="12" s="1"/>
  <c r="AH28" i="12"/>
  <c r="AI28" i="12" s="1"/>
  <c r="AH60" i="12"/>
  <c r="AI60" i="12" s="1"/>
  <c r="AH54" i="12"/>
  <c r="AI54" i="12" s="1"/>
  <c r="AH70" i="12"/>
  <c r="AI70" i="12" s="1"/>
  <c r="AH86" i="12"/>
  <c r="AI86" i="12" s="1"/>
  <c r="AH102" i="12"/>
  <c r="AI102" i="12" s="1"/>
  <c r="AH96" i="12"/>
  <c r="AI96" i="12" s="1"/>
  <c r="AH36" i="12"/>
  <c r="AI36" i="12" s="1"/>
  <c r="AH68" i="12"/>
  <c r="AI68" i="12" s="1"/>
  <c r="AH26" i="12"/>
  <c r="AI26" i="12" s="1"/>
  <c r="AH42" i="12"/>
  <c r="AI42" i="12" s="1"/>
  <c r="AH58" i="12"/>
  <c r="AI58" i="12" s="1"/>
  <c r="AH74" i="12"/>
  <c r="AI74" i="12" s="1"/>
  <c r="AH90" i="12"/>
  <c r="AI90" i="12" s="1"/>
  <c r="AH106" i="12"/>
  <c r="AI106" i="12" s="1"/>
  <c r="AH37" i="12"/>
  <c r="AI37" i="12" s="1"/>
  <c r="AH69" i="12"/>
  <c r="AI69" i="12" s="1"/>
  <c r="AH101" i="12"/>
  <c r="AI101" i="12" s="1"/>
  <c r="AH15" i="12"/>
  <c r="AI15" i="12" s="1"/>
  <c r="AH31" i="12"/>
  <c r="AI31" i="12" s="1"/>
  <c r="AH47" i="12"/>
  <c r="AI47" i="12" s="1"/>
  <c r="AH63" i="12"/>
  <c r="AI63" i="12" s="1"/>
  <c r="AH79" i="12"/>
  <c r="AI79" i="12" s="1"/>
  <c r="AH95" i="12"/>
  <c r="AI95" i="12" s="1"/>
  <c r="AH20" i="12"/>
  <c r="AI20" i="12" s="1"/>
  <c r="AH100" i="12"/>
  <c r="AI100" i="12" s="1"/>
  <c r="AH17" i="12"/>
  <c r="AI17" i="12" s="1"/>
  <c r="AH49" i="12"/>
  <c r="AI49" i="12" s="1"/>
  <c r="AH81" i="12"/>
  <c r="AI81" i="12" s="1"/>
  <c r="AH40" i="12"/>
  <c r="AI40" i="12" s="1"/>
  <c r="AH56" i="12"/>
  <c r="AI56" i="12" s="1"/>
  <c r="AH72" i="12"/>
  <c r="AI72" i="12" s="1"/>
  <c r="AH88" i="12"/>
  <c r="AI88" i="12" s="1"/>
  <c r="AH25" i="12"/>
  <c r="AI25" i="12" s="1"/>
  <c r="AH57" i="12"/>
  <c r="AI57" i="12" s="1"/>
  <c r="AH89" i="12"/>
  <c r="AI89" i="12" s="1"/>
  <c r="AH21" i="12"/>
  <c r="AI21" i="12" s="1"/>
  <c r="AH53" i="12"/>
  <c r="AI53" i="12" s="1"/>
  <c r="AH85" i="12"/>
  <c r="AI85" i="12" s="1"/>
  <c r="AH92" i="12"/>
  <c r="AI92" i="12" s="1"/>
  <c r="AH33" i="12"/>
  <c r="AI33" i="12" s="1"/>
  <c r="AH65" i="12"/>
  <c r="AI65" i="12" s="1"/>
  <c r="AH97" i="12"/>
  <c r="AI97" i="12" s="1"/>
  <c r="AH22" i="12"/>
  <c r="AI22" i="12" s="1"/>
  <c r="AH38" i="12"/>
  <c r="AI38" i="12" s="1"/>
  <c r="AH29" i="12"/>
  <c r="AI29" i="12" s="1"/>
  <c r="AH61" i="12"/>
  <c r="AI61" i="12" s="1"/>
  <c r="AH93" i="12"/>
  <c r="AI93" i="12" s="1"/>
  <c r="AH32" i="12"/>
  <c r="AI32" i="12" s="1"/>
  <c r="AH48" i="12"/>
  <c r="AI48" i="12" s="1"/>
  <c r="AH64" i="12"/>
  <c r="AI64" i="12" s="1"/>
  <c r="AH80" i="12"/>
  <c r="AI80" i="12" s="1"/>
  <c r="AH41" i="12"/>
  <c r="AI41" i="12" s="1"/>
  <c r="AH73" i="12"/>
  <c r="AI73" i="12" s="1"/>
  <c r="AH105" i="12"/>
  <c r="AI105" i="12" s="1"/>
  <c r="AC12" i="12"/>
  <c r="AC13" i="12"/>
  <c r="AC14" i="12"/>
  <c r="AL13" i="12"/>
  <c r="AM13" i="12" s="1"/>
  <c r="AL29" i="12"/>
  <c r="AM29" i="12" s="1"/>
  <c r="AL45" i="12"/>
  <c r="AM45" i="12" s="1"/>
  <c r="AL61" i="12"/>
  <c r="AM61" i="12" s="1"/>
  <c r="AL77" i="12"/>
  <c r="AM77" i="12" s="1"/>
  <c r="AL93" i="12"/>
  <c r="AM93" i="12" s="1"/>
  <c r="AL109" i="12"/>
  <c r="AM109" i="12" s="1"/>
  <c r="AL22" i="12"/>
  <c r="AM22" i="12" s="1"/>
  <c r="AL38" i="12"/>
  <c r="AM38" i="12" s="1"/>
  <c r="AL54" i="12"/>
  <c r="AM54" i="12" s="1"/>
  <c r="AL70" i="12"/>
  <c r="AM70" i="12" s="1"/>
  <c r="AL86" i="12"/>
  <c r="AM86" i="12" s="1"/>
  <c r="AL102" i="12"/>
  <c r="AM102" i="12" s="1"/>
  <c r="AL19" i="12"/>
  <c r="AM19" i="12" s="1"/>
  <c r="AL35" i="12"/>
  <c r="AM35" i="12" s="1"/>
  <c r="AL47" i="12"/>
  <c r="AM47" i="12" s="1"/>
  <c r="AL63" i="12"/>
  <c r="AM63" i="12" s="1"/>
  <c r="AL79" i="12"/>
  <c r="AM79" i="12" s="1"/>
  <c r="AL95" i="12"/>
  <c r="AM95" i="12" s="1"/>
  <c r="AL16" i="12"/>
  <c r="AM16" i="12" s="1"/>
  <c r="AL32" i="12"/>
  <c r="AM32" i="12" s="1"/>
  <c r="AL48" i="12"/>
  <c r="AM48" i="12" s="1"/>
  <c r="AL64" i="12"/>
  <c r="AM64" i="12" s="1"/>
  <c r="AL80" i="12"/>
  <c r="AM80" i="12" s="1"/>
  <c r="AL96" i="12"/>
  <c r="AM96" i="12" s="1"/>
  <c r="AL17" i="12"/>
  <c r="AM17" i="12" s="1"/>
  <c r="AL33" i="12"/>
  <c r="AM33" i="12" s="1"/>
  <c r="AL49" i="12"/>
  <c r="AM49" i="12" s="1"/>
  <c r="AL65" i="12"/>
  <c r="AM65" i="12" s="1"/>
  <c r="AL81" i="12"/>
  <c r="AM81" i="12" s="1"/>
  <c r="AL97" i="12"/>
  <c r="AM97" i="12" s="1"/>
  <c r="AL111" i="12"/>
  <c r="AM111" i="12" s="1"/>
  <c r="AL26" i="12"/>
  <c r="AM26" i="12" s="1"/>
  <c r="AL42" i="12"/>
  <c r="AM42" i="12" s="1"/>
  <c r="AL58" i="12"/>
  <c r="AM58" i="12" s="1"/>
  <c r="AL74" i="12"/>
  <c r="AM74" i="12" s="1"/>
  <c r="AL90" i="12"/>
  <c r="AM90" i="12" s="1"/>
  <c r="AL106" i="12"/>
  <c r="AM106" i="12" s="1"/>
  <c r="AL23" i="12"/>
  <c r="AM23" i="12" s="1"/>
  <c r="AL12" i="12"/>
  <c r="AL51" i="12"/>
  <c r="AM51" i="12" s="1"/>
  <c r="AL67" i="12"/>
  <c r="AM67" i="12" s="1"/>
  <c r="AL83" i="12"/>
  <c r="AM83" i="12" s="1"/>
  <c r="AL99" i="12"/>
  <c r="AM99" i="12" s="1"/>
  <c r="AL20" i="12"/>
  <c r="AM20" i="12" s="1"/>
  <c r="AL36" i="12"/>
  <c r="AM36" i="12" s="1"/>
  <c r="AL52" i="12"/>
  <c r="AM52" i="12" s="1"/>
  <c r="AL68" i="12"/>
  <c r="AM68" i="12" s="1"/>
  <c r="AL84" i="12"/>
  <c r="AM84" i="12" s="1"/>
  <c r="AL100" i="12"/>
  <c r="AM100" i="12" s="1"/>
  <c r="AL21" i="12"/>
  <c r="AM21" i="12" s="1"/>
  <c r="AL37" i="12"/>
  <c r="AM37" i="12" s="1"/>
  <c r="AL53" i="12"/>
  <c r="AM53" i="12" s="1"/>
  <c r="AL69" i="12"/>
  <c r="AM69" i="12" s="1"/>
  <c r="AL85" i="12"/>
  <c r="AM85" i="12" s="1"/>
  <c r="AL101" i="12"/>
  <c r="AM101" i="12" s="1"/>
  <c r="AL14" i="12"/>
  <c r="AM14" i="12" s="1"/>
  <c r="AL30" i="12"/>
  <c r="AM30" i="12" s="1"/>
  <c r="AL46" i="12"/>
  <c r="AM46" i="12" s="1"/>
  <c r="AL62" i="12"/>
  <c r="AM62" i="12" s="1"/>
  <c r="AL78" i="12"/>
  <c r="AM78" i="12" s="1"/>
  <c r="AL94" i="12"/>
  <c r="AM94" i="12" s="1"/>
  <c r="AL110" i="12"/>
  <c r="AM110" i="12" s="1"/>
  <c r="AL27" i="12"/>
  <c r="AM27" i="12" s="1"/>
  <c r="AL39" i="12"/>
  <c r="AM39" i="12" s="1"/>
  <c r="AL55" i="12"/>
  <c r="AM55" i="12" s="1"/>
  <c r="AL71" i="12"/>
  <c r="AM71" i="12" s="1"/>
  <c r="AL87" i="12"/>
  <c r="AM87" i="12" s="1"/>
  <c r="AL103" i="12"/>
  <c r="AM103" i="12" s="1"/>
  <c r="AL24" i="12"/>
  <c r="AM24" i="12" s="1"/>
  <c r="AL40" i="12"/>
  <c r="AM40" i="12" s="1"/>
  <c r="AL56" i="12"/>
  <c r="AM56" i="12" s="1"/>
  <c r="AL72" i="12"/>
  <c r="AM72" i="12" s="1"/>
  <c r="AL88" i="12"/>
  <c r="AM88" i="12" s="1"/>
  <c r="AL104" i="12"/>
  <c r="AM104" i="12" s="1"/>
  <c r="AL25" i="12"/>
  <c r="AM25" i="12" s="1"/>
  <c r="AL41" i="12"/>
  <c r="AM41" i="12" s="1"/>
  <c r="AL57" i="12"/>
  <c r="AM57" i="12" s="1"/>
  <c r="AL73" i="12"/>
  <c r="AM73" i="12" s="1"/>
  <c r="AL89" i="12"/>
  <c r="AM89" i="12" s="1"/>
  <c r="AL105" i="12"/>
  <c r="AM105" i="12" s="1"/>
  <c r="AL18" i="12"/>
  <c r="AM18" i="12" s="1"/>
  <c r="AL34" i="12"/>
  <c r="AM34" i="12" s="1"/>
  <c r="AL50" i="12"/>
  <c r="AM50" i="12" s="1"/>
  <c r="AL66" i="12"/>
  <c r="AM66" i="12" s="1"/>
  <c r="AL82" i="12"/>
  <c r="AM82" i="12" s="1"/>
  <c r="AL98" i="12"/>
  <c r="AM98" i="12" s="1"/>
  <c r="AL15" i="12"/>
  <c r="AM15" i="12" s="1"/>
  <c r="AL31" i="12"/>
  <c r="AM31" i="12" s="1"/>
  <c r="AL43" i="12"/>
  <c r="AM43" i="12" s="1"/>
  <c r="AL59" i="12"/>
  <c r="AM59" i="12" s="1"/>
  <c r="AL75" i="12"/>
  <c r="AM75" i="12" s="1"/>
  <c r="AL91" i="12"/>
  <c r="AM91" i="12" s="1"/>
  <c r="AL107" i="12"/>
  <c r="AM107" i="12" s="1"/>
  <c r="AL28" i="12"/>
  <c r="AM28" i="12" s="1"/>
  <c r="AL44" i="12"/>
  <c r="AM44" i="12" s="1"/>
  <c r="AL60" i="12"/>
  <c r="AM60" i="12" s="1"/>
  <c r="AL76" i="12"/>
  <c r="AM76" i="12" s="1"/>
  <c r="AL92" i="12"/>
  <c r="AM92" i="12" s="1"/>
  <c r="AL108" i="12"/>
  <c r="AM108" i="12" s="1"/>
  <c r="AF25" i="12"/>
  <c r="AF41" i="12"/>
  <c r="AF57" i="12"/>
  <c r="AF73" i="12"/>
  <c r="AF89" i="12"/>
  <c r="AF105" i="12"/>
  <c r="AF20" i="12"/>
  <c r="AF56" i="12"/>
  <c r="AF92" i="12"/>
  <c r="AF14" i="12"/>
  <c r="AF30" i="12"/>
  <c r="AF46" i="12"/>
  <c r="AF62" i="12"/>
  <c r="AF78" i="12"/>
  <c r="AF94" i="12"/>
  <c r="AF110" i="12"/>
  <c r="AF23" i="12"/>
  <c r="AF39" i="12"/>
  <c r="AF55" i="12"/>
  <c r="AF71" i="12"/>
  <c r="AF87" i="12"/>
  <c r="AF103" i="12"/>
  <c r="AF16" i="12"/>
  <c r="AF44" i="12"/>
  <c r="AF76" i="12"/>
  <c r="AF108" i="12"/>
  <c r="AF29" i="12"/>
  <c r="AF45" i="12"/>
  <c r="AF61" i="12"/>
  <c r="AF77" i="12"/>
  <c r="AF93" i="12"/>
  <c r="AF109" i="12"/>
  <c r="AF32" i="12"/>
  <c r="AF64" i="12"/>
  <c r="AF100" i="12"/>
  <c r="AF18" i="12"/>
  <c r="AF34" i="12"/>
  <c r="AF50" i="12"/>
  <c r="AF66" i="12"/>
  <c r="AF82" i="12"/>
  <c r="AF98" i="12"/>
  <c r="AF88" i="12"/>
  <c r="AF27" i="12"/>
  <c r="AF43" i="12"/>
  <c r="AF59" i="12"/>
  <c r="AF75" i="12"/>
  <c r="AF91" i="12"/>
  <c r="AF107" i="12"/>
  <c r="AF24" i="12"/>
  <c r="AF52" i="12"/>
  <c r="AF84" i="12"/>
  <c r="AF111" i="12"/>
  <c r="AF17" i="12"/>
  <c r="AF33" i="12"/>
  <c r="AF49" i="12"/>
  <c r="AF65" i="12"/>
  <c r="AF81" i="12"/>
  <c r="AF97" i="12"/>
  <c r="AF40" i="12"/>
  <c r="AF72" i="12"/>
  <c r="AF22" i="12"/>
  <c r="AF38" i="12"/>
  <c r="AF54" i="12"/>
  <c r="AF70" i="12"/>
  <c r="AF86" i="12"/>
  <c r="AF102" i="12"/>
  <c r="AF15" i="12"/>
  <c r="AF31" i="12"/>
  <c r="AF47" i="12"/>
  <c r="AF63" i="12"/>
  <c r="AF79" i="12"/>
  <c r="AF95" i="12"/>
  <c r="AF12" i="12"/>
  <c r="AF28" i="12"/>
  <c r="AF60" i="12"/>
  <c r="AF96" i="12"/>
  <c r="AF13" i="12"/>
  <c r="AF21" i="12"/>
  <c r="AF37" i="12"/>
  <c r="AF53" i="12"/>
  <c r="AF69" i="12"/>
  <c r="AF85" i="12"/>
  <c r="AF101" i="12"/>
  <c r="AF48" i="12"/>
  <c r="AF80" i="12"/>
  <c r="AF26" i="12"/>
  <c r="AF42" i="12"/>
  <c r="AF58" i="12"/>
  <c r="AF74" i="12"/>
  <c r="AF90" i="12"/>
  <c r="AF106" i="12"/>
  <c r="AF19" i="12"/>
  <c r="AF35" i="12"/>
  <c r="AF51" i="12"/>
  <c r="AF67" i="12"/>
  <c r="AF83" i="12"/>
  <c r="AF99" i="12"/>
  <c r="AF36" i="12"/>
  <c r="AF68" i="12"/>
  <c r="AF104" i="12"/>
  <c r="AD18" i="12"/>
  <c r="AC18" i="12"/>
  <c r="AD66" i="12"/>
  <c r="AC66" i="12"/>
  <c r="AD22" i="12"/>
  <c r="AC22" i="12"/>
  <c r="AD38" i="12"/>
  <c r="AC38" i="12"/>
  <c r="AD54" i="12"/>
  <c r="AC54" i="12"/>
  <c r="AD70" i="12"/>
  <c r="AC70" i="12"/>
  <c r="AD86" i="12"/>
  <c r="AC86" i="12"/>
  <c r="AD102" i="12"/>
  <c r="AC102" i="12"/>
  <c r="AD29" i="12"/>
  <c r="AC29" i="12"/>
  <c r="AD61" i="12"/>
  <c r="AC61" i="12"/>
  <c r="AD93" i="12"/>
  <c r="AC93" i="12"/>
  <c r="AD27" i="12"/>
  <c r="AC27" i="12"/>
  <c r="AD43" i="12"/>
  <c r="AC43" i="12"/>
  <c r="AD59" i="12"/>
  <c r="AC59" i="12"/>
  <c r="AD75" i="12"/>
  <c r="AC75" i="12"/>
  <c r="AD91" i="12"/>
  <c r="AC91" i="12"/>
  <c r="AD107" i="12"/>
  <c r="AC107" i="12"/>
  <c r="AC16" i="12"/>
  <c r="AD16" i="12"/>
  <c r="AC32" i="12"/>
  <c r="AD32" i="12"/>
  <c r="AC48" i="12"/>
  <c r="AD48" i="12"/>
  <c r="AC64" i="12"/>
  <c r="AD64" i="12"/>
  <c r="AC80" i="12"/>
  <c r="AD80" i="12"/>
  <c r="AC96" i="12"/>
  <c r="AD96" i="12"/>
  <c r="AD111" i="12"/>
  <c r="AC111" i="12"/>
  <c r="AD41" i="12"/>
  <c r="AC41" i="12"/>
  <c r="AD73" i="12"/>
  <c r="AC73" i="12"/>
  <c r="AD105" i="12"/>
  <c r="AC105" i="12"/>
  <c r="AD14" i="12"/>
  <c r="AD34" i="12"/>
  <c r="AC34" i="12"/>
  <c r="AD82" i="12"/>
  <c r="AC82" i="12"/>
  <c r="AD26" i="12"/>
  <c r="AC26" i="12"/>
  <c r="AD42" i="12"/>
  <c r="AC42" i="12"/>
  <c r="AD58" i="12"/>
  <c r="AC58" i="12"/>
  <c r="AD74" i="12"/>
  <c r="AC74" i="12"/>
  <c r="AD90" i="12"/>
  <c r="AC90" i="12"/>
  <c r="AD106" i="12"/>
  <c r="AC106" i="12"/>
  <c r="AD37" i="12"/>
  <c r="AC37" i="12"/>
  <c r="AD69" i="12"/>
  <c r="AC69" i="12"/>
  <c r="AD101" i="12"/>
  <c r="AC101" i="12"/>
  <c r="AD15" i="12"/>
  <c r="AC15" i="12"/>
  <c r="AD31" i="12"/>
  <c r="AC31" i="12"/>
  <c r="AD47" i="12"/>
  <c r="AC47" i="12"/>
  <c r="AD63" i="12"/>
  <c r="AC63" i="12"/>
  <c r="AD79" i="12"/>
  <c r="AC79" i="12"/>
  <c r="AD95" i="12"/>
  <c r="AC95" i="12"/>
  <c r="AC20" i="12"/>
  <c r="AD20" i="12"/>
  <c r="AC36" i="12"/>
  <c r="AD36" i="12"/>
  <c r="AC52" i="12"/>
  <c r="AD52" i="12"/>
  <c r="AC68" i="12"/>
  <c r="AD68" i="12"/>
  <c r="AC84" i="12"/>
  <c r="AD84" i="12"/>
  <c r="AC100" i="12"/>
  <c r="AD100" i="12"/>
  <c r="AD17" i="12"/>
  <c r="AC17" i="12"/>
  <c r="AD49" i="12"/>
  <c r="AC49" i="12"/>
  <c r="AD81" i="12"/>
  <c r="AC81" i="12"/>
  <c r="AD30" i="12"/>
  <c r="AC30" i="12"/>
  <c r="AD46" i="12"/>
  <c r="AC46" i="12"/>
  <c r="AD62" i="12"/>
  <c r="AC62" i="12"/>
  <c r="AD78" i="12"/>
  <c r="AC78" i="12"/>
  <c r="AD94" i="12"/>
  <c r="AC94" i="12"/>
  <c r="AD110" i="12"/>
  <c r="AC110" i="12"/>
  <c r="AD13" i="12"/>
  <c r="AD45" i="12"/>
  <c r="AC45" i="12"/>
  <c r="AD77" i="12"/>
  <c r="AC77" i="12"/>
  <c r="AD109" i="12"/>
  <c r="AC109" i="12"/>
  <c r="AD19" i="12"/>
  <c r="AC19" i="12"/>
  <c r="AD35" i="12"/>
  <c r="AC35" i="12"/>
  <c r="AD51" i="12"/>
  <c r="AC51" i="12"/>
  <c r="AD67" i="12"/>
  <c r="AC67" i="12"/>
  <c r="AD83" i="12"/>
  <c r="AC83" i="12"/>
  <c r="AD99" i="12"/>
  <c r="AC99" i="12"/>
  <c r="AD12" i="12"/>
  <c r="AC24" i="12"/>
  <c r="AD24" i="12"/>
  <c r="AC40" i="12"/>
  <c r="AD40" i="12"/>
  <c r="AC56" i="12"/>
  <c r="AD56" i="12"/>
  <c r="AC72" i="12"/>
  <c r="AD72" i="12"/>
  <c r="AC88" i="12"/>
  <c r="AD88" i="12"/>
  <c r="AC104" i="12"/>
  <c r="AD104" i="12"/>
  <c r="AD25" i="12"/>
  <c r="AC25" i="12"/>
  <c r="AD57" i="12"/>
  <c r="AC57" i="12"/>
  <c r="AD89" i="12"/>
  <c r="AC89" i="12"/>
  <c r="AD50" i="12"/>
  <c r="AC50" i="12"/>
  <c r="AD98" i="12"/>
  <c r="AC98" i="12"/>
  <c r="AD21" i="12"/>
  <c r="AC21" i="12"/>
  <c r="AD53" i="12"/>
  <c r="AC53" i="12"/>
  <c r="AD85" i="12"/>
  <c r="AC85" i="12"/>
  <c r="AD23" i="12"/>
  <c r="AC23" i="12"/>
  <c r="AD39" i="12"/>
  <c r="AC39" i="12"/>
  <c r="AD55" i="12"/>
  <c r="AC55" i="12"/>
  <c r="AD71" i="12"/>
  <c r="AC71" i="12"/>
  <c r="AD87" i="12"/>
  <c r="AC87" i="12"/>
  <c r="AD103" i="12"/>
  <c r="AC103" i="12"/>
  <c r="AC28" i="12"/>
  <c r="AD28" i="12"/>
  <c r="AC44" i="12"/>
  <c r="AD44" i="12"/>
  <c r="AC60" i="12"/>
  <c r="AD60" i="12"/>
  <c r="AC76" i="12"/>
  <c r="AD76" i="12"/>
  <c r="AC92" i="12"/>
  <c r="AD92" i="12"/>
  <c r="AC108" i="12"/>
  <c r="AD108" i="12"/>
  <c r="AD33" i="12"/>
  <c r="AC33" i="12"/>
  <c r="AD65" i="12"/>
  <c r="AC65" i="12"/>
  <c r="AD97" i="12"/>
  <c r="AC97" i="12"/>
  <c r="M18" i="12"/>
  <c r="P18" i="12" s="1"/>
  <c r="AE18" i="12" s="1"/>
  <c r="L22" i="12"/>
  <c r="O22" i="12" s="1"/>
  <c r="M38" i="12"/>
  <c r="P38" i="12" s="1"/>
  <c r="AE38" i="12" s="1"/>
  <c r="M54" i="12"/>
  <c r="P54" i="12" s="1"/>
  <c r="AE54" i="12" s="1"/>
  <c r="L70" i="12"/>
  <c r="O70" i="12" s="1"/>
  <c r="M86" i="12"/>
  <c r="P86" i="12" s="1"/>
  <c r="AE86" i="12" s="1"/>
  <c r="M102" i="12"/>
  <c r="P102" i="12" s="1"/>
  <c r="AE102" i="12" s="1"/>
  <c r="L29" i="12"/>
  <c r="O29" i="12" s="1"/>
  <c r="L61" i="12"/>
  <c r="O61" i="12" s="1"/>
  <c r="M93" i="12"/>
  <c r="P93" i="12" s="1"/>
  <c r="AE93" i="12" s="1"/>
  <c r="M27" i="12"/>
  <c r="P27" i="12" s="1"/>
  <c r="AE27" i="12" s="1"/>
  <c r="M43" i="12"/>
  <c r="P43" i="12" s="1"/>
  <c r="AE43" i="12" s="1"/>
  <c r="M59" i="12"/>
  <c r="P59" i="12" s="1"/>
  <c r="AE59" i="12" s="1"/>
  <c r="M75" i="12"/>
  <c r="P75" i="12" s="1"/>
  <c r="AE75" i="12" s="1"/>
  <c r="M91" i="12"/>
  <c r="P91" i="12" s="1"/>
  <c r="AE91" i="12" s="1"/>
  <c r="M107" i="12"/>
  <c r="P107" i="12" s="1"/>
  <c r="AE107" i="12" s="1"/>
  <c r="M16" i="12"/>
  <c r="P16" i="12" s="1"/>
  <c r="AE16" i="12" s="1"/>
  <c r="L32" i="12"/>
  <c r="O32" i="12" s="1"/>
  <c r="L48" i="12"/>
  <c r="O48" i="12" s="1"/>
  <c r="M64" i="12"/>
  <c r="P64" i="12" s="1"/>
  <c r="AE64" i="12" s="1"/>
  <c r="M80" i="12"/>
  <c r="P80" i="12" s="1"/>
  <c r="AE80" i="12" s="1"/>
  <c r="L96" i="12"/>
  <c r="O96" i="12" s="1"/>
  <c r="L111" i="12"/>
  <c r="O111" i="12" s="1"/>
  <c r="L41" i="12"/>
  <c r="O41" i="12" s="1"/>
  <c r="M73" i="12"/>
  <c r="P73" i="12" s="1"/>
  <c r="AE73" i="12" s="1"/>
  <c r="M105" i="12"/>
  <c r="P105" i="12" s="1"/>
  <c r="AE105" i="12" s="1"/>
  <c r="M26" i="12"/>
  <c r="P26" i="12" s="1"/>
  <c r="AE26" i="12" s="1"/>
  <c r="M42" i="12"/>
  <c r="P42" i="12" s="1"/>
  <c r="AE42" i="12" s="1"/>
  <c r="M58" i="12"/>
  <c r="P58" i="12" s="1"/>
  <c r="AE58" i="12" s="1"/>
  <c r="L74" i="12"/>
  <c r="O74" i="12" s="1"/>
  <c r="M90" i="12"/>
  <c r="P90" i="12" s="1"/>
  <c r="AE90" i="12" s="1"/>
  <c r="M106" i="12"/>
  <c r="P106" i="12" s="1"/>
  <c r="AE106" i="12" s="1"/>
  <c r="L37" i="12"/>
  <c r="M69" i="12"/>
  <c r="P69" i="12" s="1"/>
  <c r="AE69" i="12" s="1"/>
  <c r="L101" i="12"/>
  <c r="O101" i="12" s="1"/>
  <c r="L15" i="12"/>
  <c r="O15" i="12" s="1"/>
  <c r="L31" i="12"/>
  <c r="O31" i="12" s="1"/>
  <c r="L47" i="12"/>
  <c r="O47" i="12" s="1"/>
  <c r="L63" i="12"/>
  <c r="O63" i="12" s="1"/>
  <c r="L79" i="12"/>
  <c r="O79" i="12" s="1"/>
  <c r="L95" i="12"/>
  <c r="O95" i="12" s="1"/>
  <c r="L20" i="12"/>
  <c r="O20" i="12" s="1"/>
  <c r="M36" i="12"/>
  <c r="P36" i="12" s="1"/>
  <c r="AE36" i="12" s="1"/>
  <c r="L52" i="12"/>
  <c r="O52" i="12" s="1"/>
  <c r="L68" i="12"/>
  <c r="O68" i="12" s="1"/>
  <c r="L84" i="12"/>
  <c r="O84" i="12" s="1"/>
  <c r="M100" i="12"/>
  <c r="P100" i="12" s="1"/>
  <c r="AE100" i="12" s="1"/>
  <c r="L17" i="12"/>
  <c r="O17" i="12" s="1"/>
  <c r="L49" i="12"/>
  <c r="O49" i="12" s="1"/>
  <c r="L81" i="12"/>
  <c r="O81" i="12" s="1"/>
  <c r="M14" i="12"/>
  <c r="P14" i="12" s="1"/>
  <c r="AE14" i="12" s="1"/>
  <c r="M30" i="12"/>
  <c r="M46" i="12"/>
  <c r="P46" i="12" s="1"/>
  <c r="AE46" i="12" s="1"/>
  <c r="M62" i="12"/>
  <c r="P62" i="12" s="1"/>
  <c r="AE62" i="12" s="1"/>
  <c r="M78" i="12"/>
  <c r="P78" i="12" s="1"/>
  <c r="AE78" i="12" s="1"/>
  <c r="M94" i="12"/>
  <c r="P94" i="12" s="1"/>
  <c r="AE94" i="12" s="1"/>
  <c r="M110" i="12"/>
  <c r="P110" i="12" s="1"/>
  <c r="AE110" i="12" s="1"/>
  <c r="L13" i="12"/>
  <c r="O13" i="12" s="1"/>
  <c r="L45" i="12"/>
  <c r="O45" i="12" s="1"/>
  <c r="L77" i="12"/>
  <c r="O77" i="12" s="1"/>
  <c r="L109" i="12"/>
  <c r="O109" i="12" s="1"/>
  <c r="M19" i="12"/>
  <c r="P19" i="12" s="1"/>
  <c r="AE19" i="12" s="1"/>
  <c r="M35" i="12"/>
  <c r="P35" i="12" s="1"/>
  <c r="AE35" i="12" s="1"/>
  <c r="M51" i="12"/>
  <c r="P51" i="12" s="1"/>
  <c r="AE51" i="12" s="1"/>
  <c r="M67" i="12"/>
  <c r="P67" i="12" s="1"/>
  <c r="AE67" i="12" s="1"/>
  <c r="M83" i="12"/>
  <c r="P83" i="12" s="1"/>
  <c r="AE83" i="12" s="1"/>
  <c r="M99" i="12"/>
  <c r="P99" i="12" s="1"/>
  <c r="AE99" i="12" s="1"/>
  <c r="L12" i="12"/>
  <c r="O12" i="12" s="1"/>
  <c r="L24" i="12"/>
  <c r="O24" i="12" s="1"/>
  <c r="M40" i="12"/>
  <c r="P40" i="12" s="1"/>
  <c r="AE40" i="12" s="1"/>
  <c r="L56" i="12"/>
  <c r="O56" i="12" s="1"/>
  <c r="M72" i="12"/>
  <c r="P72" i="12" s="1"/>
  <c r="AE72" i="12" s="1"/>
  <c r="L88" i="12"/>
  <c r="O88" i="12" s="1"/>
  <c r="L104" i="12"/>
  <c r="O104" i="12" s="1"/>
  <c r="L25" i="12"/>
  <c r="O25" i="12" s="1"/>
  <c r="M57" i="12"/>
  <c r="P57" i="12" s="1"/>
  <c r="AE57" i="12" s="1"/>
  <c r="M89" i="12"/>
  <c r="P89" i="12" s="1"/>
  <c r="AE89" i="12" s="1"/>
  <c r="M34" i="12"/>
  <c r="P34" i="12" s="1"/>
  <c r="AE34" i="12" s="1"/>
  <c r="M50" i="12"/>
  <c r="P50" i="12" s="1"/>
  <c r="AE50" i="12" s="1"/>
  <c r="M66" i="12"/>
  <c r="P66" i="12" s="1"/>
  <c r="AE66" i="12" s="1"/>
  <c r="M82" i="12"/>
  <c r="P82" i="12" s="1"/>
  <c r="AE82" i="12" s="1"/>
  <c r="M98" i="12"/>
  <c r="P98" i="12" s="1"/>
  <c r="AE98" i="12" s="1"/>
  <c r="L21" i="12"/>
  <c r="O21" i="12" s="1"/>
  <c r="L53" i="12"/>
  <c r="O53" i="12" s="1"/>
  <c r="L85" i="12"/>
  <c r="O85" i="12" s="1"/>
  <c r="L23" i="12"/>
  <c r="O23" i="12" s="1"/>
  <c r="L39" i="12"/>
  <c r="O39" i="12" s="1"/>
  <c r="L55" i="12"/>
  <c r="O55" i="12" s="1"/>
  <c r="L71" i="12"/>
  <c r="O71" i="12" s="1"/>
  <c r="L87" i="12"/>
  <c r="O87" i="12" s="1"/>
  <c r="L103" i="12"/>
  <c r="O103" i="12" s="1"/>
  <c r="L28" i="12"/>
  <c r="O28" i="12" s="1"/>
  <c r="L44" i="12"/>
  <c r="O44" i="12" s="1"/>
  <c r="L60" i="12"/>
  <c r="O60" i="12" s="1"/>
  <c r="L76" i="12"/>
  <c r="O76" i="12" s="1"/>
  <c r="M92" i="12"/>
  <c r="P92" i="12" s="1"/>
  <c r="AE92" i="12" s="1"/>
  <c r="M108" i="12"/>
  <c r="P108" i="12" s="1"/>
  <c r="AE108" i="12" s="1"/>
  <c r="L33" i="12"/>
  <c r="O33" i="12" s="1"/>
  <c r="L65" i="12"/>
  <c r="O65" i="12" s="1"/>
  <c r="L97" i="12"/>
  <c r="O97" i="12" s="1"/>
  <c r="M41" i="12"/>
  <c r="P41" i="12" s="1"/>
  <c r="AE41" i="12" s="1"/>
  <c r="M49" i="12"/>
  <c r="P49" i="12" s="1"/>
  <c r="AE49" i="12" s="1"/>
  <c r="M81" i="12"/>
  <c r="P81" i="12" s="1"/>
  <c r="AE81" i="12" s="1"/>
  <c r="M76" i="12"/>
  <c r="P76" i="12" s="1"/>
  <c r="AE76" i="12" s="1"/>
  <c r="M101" i="12"/>
  <c r="M96" i="12"/>
  <c r="P96" i="12" s="1"/>
  <c r="AE96" i="12" s="1"/>
  <c r="M111" i="12"/>
  <c r="P111" i="12" s="1"/>
  <c r="AE111" i="12" s="1"/>
  <c r="M12" i="12"/>
  <c r="M68" i="12"/>
  <c r="P68" i="12" s="1"/>
  <c r="AE68" i="12" s="1"/>
  <c r="M21" i="12"/>
  <c r="P21" i="12" s="1"/>
  <c r="AE21" i="12" s="1"/>
  <c r="M44" i="12"/>
  <c r="P44" i="12" s="1"/>
  <c r="AE44" i="12" s="1"/>
  <c r="M29" i="12"/>
  <c r="P29" i="12" s="1"/>
  <c r="AE29" i="12" s="1"/>
  <c r="M20" i="12"/>
  <c r="P20" i="12" s="1"/>
  <c r="AE20" i="12" s="1"/>
  <c r="M77" i="12"/>
  <c r="P77" i="12" s="1"/>
  <c r="AE77" i="12" s="1"/>
  <c r="M25" i="12"/>
  <c r="P25" i="12" s="1"/>
  <c r="AE25" i="12" s="1"/>
  <c r="M45" i="12"/>
  <c r="P45" i="12" s="1"/>
  <c r="AE45" i="12" s="1"/>
  <c r="M60" i="12"/>
  <c r="P60" i="12" s="1"/>
  <c r="AE60" i="12" s="1"/>
  <c r="M37" i="12"/>
  <c r="P37" i="12" s="1"/>
  <c r="AE37" i="12" s="1"/>
  <c r="M53" i="12"/>
  <c r="P53" i="12" s="1"/>
  <c r="AE53" i="12" s="1"/>
  <c r="M28" i="12"/>
  <c r="P28" i="12" s="1"/>
  <c r="AE28" i="12" s="1"/>
  <c r="L80" i="12"/>
  <c r="O80" i="12" s="1"/>
  <c r="L16" i="12"/>
  <c r="O16" i="12" s="1"/>
  <c r="L72" i="12"/>
  <c r="O72" i="12" s="1"/>
  <c r="M33" i="12"/>
  <c r="P33" i="12" s="1"/>
  <c r="AE33" i="12" s="1"/>
  <c r="M109" i="12"/>
  <c r="P109" i="12" s="1"/>
  <c r="AE109" i="12" s="1"/>
  <c r="L93" i="12"/>
  <c r="O93" i="12" s="1"/>
  <c r="L64" i="12"/>
  <c r="O64" i="12" s="1"/>
  <c r="M65" i="12"/>
  <c r="P65" i="12" s="1"/>
  <c r="AE65" i="12" s="1"/>
  <c r="M97" i="12"/>
  <c r="P97" i="12" s="1"/>
  <c r="AE97" i="12" s="1"/>
  <c r="L59" i="12"/>
  <c r="O59" i="12" s="1"/>
  <c r="L30" i="12"/>
  <c r="O30" i="12" s="1"/>
  <c r="L38" i="12"/>
  <c r="O38" i="12" s="1"/>
  <c r="L46" i="12"/>
  <c r="O46" i="12" s="1"/>
  <c r="L54" i="12"/>
  <c r="O54" i="12" s="1"/>
  <c r="L62" i="12"/>
  <c r="O62" i="12" s="1"/>
  <c r="L86" i="12"/>
  <c r="O86" i="12" s="1"/>
  <c r="L94" i="12"/>
  <c r="O94" i="12" s="1"/>
  <c r="L102" i="12"/>
  <c r="O102" i="12" s="1"/>
  <c r="L110" i="12"/>
  <c r="O110" i="12" s="1"/>
  <c r="M61" i="12"/>
  <c r="P61" i="12" s="1"/>
  <c r="AE61" i="12" s="1"/>
  <c r="L69" i="12"/>
  <c r="O69" i="12" s="1"/>
  <c r="M63" i="12"/>
  <c r="P63" i="12" s="1"/>
  <c r="AE63" i="12" s="1"/>
  <c r="L26" i="12"/>
  <c r="O26" i="12" s="1"/>
  <c r="L34" i="12"/>
  <c r="O34" i="12" s="1"/>
  <c r="L42" i="12"/>
  <c r="O42" i="12" s="1"/>
  <c r="L50" i="12"/>
  <c r="O50" i="12" s="1"/>
  <c r="L58" i="12"/>
  <c r="O58" i="12" s="1"/>
  <c r="L82" i="12"/>
  <c r="O82" i="12" s="1"/>
  <c r="L90" i="12"/>
  <c r="O90" i="12" s="1"/>
  <c r="L98" i="12"/>
  <c r="O98" i="12" s="1"/>
  <c r="Y98" i="12" s="1"/>
  <c r="L106" i="12"/>
  <c r="O106" i="12" s="1"/>
  <c r="M13" i="12"/>
  <c r="M48" i="12"/>
  <c r="P48" i="12" s="1"/>
  <c r="AE48" i="12" s="1"/>
  <c r="N14" i="12"/>
  <c r="P30" i="12"/>
  <c r="AE30" i="12" s="1"/>
  <c r="N30" i="12"/>
  <c r="N54" i="12"/>
  <c r="N102" i="12"/>
  <c r="M70" i="12"/>
  <c r="P70" i="12" s="1"/>
  <c r="AE70" i="12" s="1"/>
  <c r="M15" i="12"/>
  <c r="P15" i="12" s="1"/>
  <c r="AE15" i="12" s="1"/>
  <c r="M31" i="12"/>
  <c r="P31" i="12" s="1"/>
  <c r="AE31" i="12" s="1"/>
  <c r="M47" i="12"/>
  <c r="P47" i="12" s="1"/>
  <c r="AE47" i="12" s="1"/>
  <c r="M79" i="12"/>
  <c r="P79" i="12" s="1"/>
  <c r="AE79" i="12" s="1"/>
  <c r="M95" i="12"/>
  <c r="P95" i="12" s="1"/>
  <c r="AE95" i="12" s="1"/>
  <c r="N16" i="12"/>
  <c r="N28" i="12"/>
  <c r="N44" i="12"/>
  <c r="N76" i="12"/>
  <c r="N96" i="12"/>
  <c r="N108" i="12"/>
  <c r="N61" i="12"/>
  <c r="N38" i="12"/>
  <c r="N46" i="12"/>
  <c r="N62" i="12"/>
  <c r="N70" i="12"/>
  <c r="N78" i="12"/>
  <c r="N94" i="12"/>
  <c r="N110" i="12"/>
  <c r="M22" i="12"/>
  <c r="P22" i="12" s="1"/>
  <c r="AE22" i="12" s="1"/>
  <c r="N17" i="12"/>
  <c r="N25" i="12"/>
  <c r="N33" i="12"/>
  <c r="N49" i="12"/>
  <c r="N57" i="12"/>
  <c r="N65" i="12"/>
  <c r="N73" i="12"/>
  <c r="N81" i="12"/>
  <c r="N89" i="12"/>
  <c r="N97" i="12"/>
  <c r="N105" i="12"/>
  <c r="L14" i="12"/>
  <c r="O14" i="12" s="1"/>
  <c r="L78" i="12"/>
  <c r="O78" i="12" s="1"/>
  <c r="M17" i="12"/>
  <c r="P17" i="12" s="1"/>
  <c r="AE17" i="12" s="1"/>
  <c r="N20" i="12"/>
  <c r="N40" i="12"/>
  <c r="N56" i="12"/>
  <c r="N72" i="12"/>
  <c r="N92" i="12"/>
  <c r="M52" i="12"/>
  <c r="P52" i="12" s="1"/>
  <c r="AE52" i="12" s="1"/>
  <c r="M84" i="12"/>
  <c r="P84" i="12" s="1"/>
  <c r="AE84" i="12" s="1"/>
  <c r="N86" i="12"/>
  <c r="L19" i="12"/>
  <c r="O19" i="12" s="1"/>
  <c r="L27" i="12"/>
  <c r="O27" i="12" s="1"/>
  <c r="L35" i="12"/>
  <c r="O35" i="12" s="1"/>
  <c r="L43" i="12"/>
  <c r="O43" i="12" s="1"/>
  <c r="L51" i="12"/>
  <c r="O51" i="12" s="1"/>
  <c r="L67" i="12"/>
  <c r="O67" i="12" s="1"/>
  <c r="L75" i="12"/>
  <c r="O75" i="12" s="1"/>
  <c r="L83" i="12"/>
  <c r="O83" i="12" s="1"/>
  <c r="L91" i="12"/>
  <c r="O91" i="12" s="1"/>
  <c r="L99" i="12"/>
  <c r="O99" i="12" s="1"/>
  <c r="L107" i="12"/>
  <c r="O107" i="12" s="1"/>
  <c r="M74" i="12"/>
  <c r="P74" i="12" s="1"/>
  <c r="AE74" i="12" s="1"/>
  <c r="M88" i="12"/>
  <c r="P88" i="12" s="1"/>
  <c r="AE88" i="12" s="1"/>
  <c r="N19" i="12"/>
  <c r="N27" i="12"/>
  <c r="N35" i="12"/>
  <c r="N43" i="12"/>
  <c r="N51" i="12"/>
  <c r="N83" i="12"/>
  <c r="N91" i="12"/>
  <c r="N99" i="12"/>
  <c r="N107" i="12"/>
  <c r="L36" i="12"/>
  <c r="O36" i="12" s="1"/>
  <c r="L92" i="12"/>
  <c r="O92" i="12" s="1"/>
  <c r="L100" i="12"/>
  <c r="O100" i="12" s="1"/>
  <c r="L108" i="12"/>
  <c r="O108" i="12" s="1"/>
  <c r="F112" i="12"/>
  <c r="N12" i="12"/>
  <c r="N60" i="12"/>
  <c r="L57" i="12"/>
  <c r="O57" i="12" s="1"/>
  <c r="L73" i="12"/>
  <c r="O73" i="12" s="1"/>
  <c r="L89" i="12"/>
  <c r="O89" i="12" s="1"/>
  <c r="L105" i="12"/>
  <c r="O105" i="12" s="1"/>
  <c r="M24" i="12"/>
  <c r="P24" i="12" s="1"/>
  <c r="AE24" i="12" s="1"/>
  <c r="M56" i="12"/>
  <c r="P56" i="12" s="1"/>
  <c r="AE56" i="12" s="1"/>
  <c r="N41" i="12"/>
  <c r="M85" i="12"/>
  <c r="P85" i="12" s="1"/>
  <c r="AE85" i="12" s="1"/>
  <c r="N18" i="12"/>
  <c r="N26" i="12"/>
  <c r="N34" i="12"/>
  <c r="N50" i="12"/>
  <c r="N58" i="12"/>
  <c r="N66" i="12"/>
  <c r="N74" i="12"/>
  <c r="N98" i="12"/>
  <c r="N106" i="12"/>
  <c r="N59" i="12"/>
  <c r="N67" i="12"/>
  <c r="N75" i="12"/>
  <c r="M23" i="12"/>
  <c r="P23" i="12" s="1"/>
  <c r="AE23" i="12" s="1"/>
  <c r="M39" i="12"/>
  <c r="P39" i="12" s="1"/>
  <c r="AE39" i="12" s="1"/>
  <c r="M55" i="12"/>
  <c r="P55" i="12" s="1"/>
  <c r="AE55" i="12" s="1"/>
  <c r="M71" i="12"/>
  <c r="P71" i="12" s="1"/>
  <c r="AE71" i="12" s="1"/>
  <c r="M87" i="12"/>
  <c r="P87" i="12" s="1"/>
  <c r="AE87" i="12" s="1"/>
  <c r="M103" i="12"/>
  <c r="P103" i="12" s="1"/>
  <c r="AE103" i="12" s="1"/>
  <c r="N24" i="12"/>
  <c r="N36" i="12"/>
  <c r="N52" i="12"/>
  <c r="N68" i="12"/>
  <c r="N84" i="12"/>
  <c r="N104" i="12"/>
  <c r="N111" i="12"/>
  <c r="M32" i="12"/>
  <c r="P32" i="12" s="1"/>
  <c r="AE32" i="12" s="1"/>
  <c r="N13" i="12"/>
  <c r="N21" i="12"/>
  <c r="N29" i="12"/>
  <c r="N37" i="12"/>
  <c r="O37" i="12"/>
  <c r="N45" i="12"/>
  <c r="N53" i="12"/>
  <c r="N69" i="12"/>
  <c r="N77" i="12"/>
  <c r="N85" i="12"/>
  <c r="N93" i="12"/>
  <c r="P101" i="12"/>
  <c r="AE101" i="12" s="1"/>
  <c r="N101" i="12"/>
  <c r="N109" i="12"/>
  <c r="L18" i="12"/>
  <c r="O18" i="12" s="1"/>
  <c r="L66" i="12"/>
  <c r="O66" i="12" s="1"/>
  <c r="N32" i="12"/>
  <c r="N48" i="12"/>
  <c r="N64" i="12"/>
  <c r="N80" i="12"/>
  <c r="N100" i="12"/>
  <c r="M104" i="12"/>
  <c r="P104" i="12" s="1"/>
  <c r="AE104" i="12" s="1"/>
  <c r="N42" i="12"/>
  <c r="N82" i="12"/>
  <c r="N90" i="12"/>
  <c r="N88" i="12"/>
  <c r="N15" i="12"/>
  <c r="N23" i="12"/>
  <c r="N31" i="12"/>
  <c r="N39" i="12"/>
  <c r="N47" i="12"/>
  <c r="N55" i="12"/>
  <c r="N63" i="12"/>
  <c r="N71" i="12"/>
  <c r="N79" i="12"/>
  <c r="N87" i="12"/>
  <c r="N95" i="12"/>
  <c r="N103" i="12"/>
  <c r="K112" i="12"/>
  <c r="L40" i="12"/>
  <c r="O40" i="12" s="1"/>
  <c r="AH112" i="12" l="1"/>
  <c r="AI112" i="12"/>
  <c r="G7" i="12" s="1"/>
  <c r="Y109" i="12"/>
  <c r="Y68" i="12"/>
  <c r="AB13" i="12"/>
  <c r="Y37" i="12"/>
  <c r="U14" i="12"/>
  <c r="Y14" i="12"/>
  <c r="AB14" i="12"/>
  <c r="P13" i="12"/>
  <c r="U13" i="12" s="1"/>
  <c r="P12" i="12"/>
  <c r="AE12" i="12" s="1"/>
  <c r="AB12" i="12"/>
  <c r="Y105" i="12"/>
  <c r="AM12" i="12"/>
  <c r="AM112" i="12" s="1"/>
  <c r="G8" i="12" s="1"/>
  <c r="AL112" i="12"/>
  <c r="Y70" i="12"/>
  <c r="Y62" i="12"/>
  <c r="Y48" i="12"/>
  <c r="Y83" i="12"/>
  <c r="Y91" i="12"/>
  <c r="Y40" i="12"/>
  <c r="Y95" i="12"/>
  <c r="Y24" i="12"/>
  <c r="Y36" i="12"/>
  <c r="Y88" i="12"/>
  <c r="AB18" i="12"/>
  <c r="Y18" i="12"/>
  <c r="AB57" i="12"/>
  <c r="Y57" i="12"/>
  <c r="AB108" i="12"/>
  <c r="Y108" i="12"/>
  <c r="AB99" i="12"/>
  <c r="Y99" i="12"/>
  <c r="AB67" i="12"/>
  <c r="Y67" i="12"/>
  <c r="AB27" i="12"/>
  <c r="Y27" i="12"/>
  <c r="AB106" i="12"/>
  <c r="Y106" i="12"/>
  <c r="AB58" i="12"/>
  <c r="Y58" i="12"/>
  <c r="AB26" i="12"/>
  <c r="Y26" i="12"/>
  <c r="AB110" i="12"/>
  <c r="Y110" i="12"/>
  <c r="AB30" i="12"/>
  <c r="Y30" i="12"/>
  <c r="AB64" i="12"/>
  <c r="Y64" i="12"/>
  <c r="AB72" i="12"/>
  <c r="Y72" i="12"/>
  <c r="AB65" i="12"/>
  <c r="Y65" i="12"/>
  <c r="AB76" i="12"/>
  <c r="Y76" i="12"/>
  <c r="AB103" i="12"/>
  <c r="Y103" i="12"/>
  <c r="AB39" i="12"/>
  <c r="Y39" i="12"/>
  <c r="AB21" i="12"/>
  <c r="Y21" i="12"/>
  <c r="AB25" i="12"/>
  <c r="Y25" i="12"/>
  <c r="AB56" i="12"/>
  <c r="Y56" i="12"/>
  <c r="AB45" i="12"/>
  <c r="Y45" i="12"/>
  <c r="Y63" i="12"/>
  <c r="AB101" i="12"/>
  <c r="Y101" i="12"/>
  <c r="AB111" i="12"/>
  <c r="Y111" i="12"/>
  <c r="AB100" i="12"/>
  <c r="Y100" i="12"/>
  <c r="AB51" i="12"/>
  <c r="Y51" i="12"/>
  <c r="AB19" i="12"/>
  <c r="Y19" i="12"/>
  <c r="AB81" i="12"/>
  <c r="Y81" i="12"/>
  <c r="AB44" i="12"/>
  <c r="Y44" i="12"/>
  <c r="AB50" i="12"/>
  <c r="Y50" i="12"/>
  <c r="AB102" i="12"/>
  <c r="Y102" i="12"/>
  <c r="AB54" i="12"/>
  <c r="Y54" i="12"/>
  <c r="AB59" i="12"/>
  <c r="Y59" i="12"/>
  <c r="AB93" i="12"/>
  <c r="Y93" i="12"/>
  <c r="AB16" i="12"/>
  <c r="Y16" i="12"/>
  <c r="AB33" i="12"/>
  <c r="Y33" i="12"/>
  <c r="AB60" i="12"/>
  <c r="Y60" i="12"/>
  <c r="AB87" i="12"/>
  <c r="Y87" i="12"/>
  <c r="AB23" i="12"/>
  <c r="Y23" i="12"/>
  <c r="AB104" i="12"/>
  <c r="Y104" i="12"/>
  <c r="Y20" i="12"/>
  <c r="AB74" i="12"/>
  <c r="Y74" i="12"/>
  <c r="AB96" i="12"/>
  <c r="Y96" i="12"/>
  <c r="AB32" i="12"/>
  <c r="Y32" i="12"/>
  <c r="AB71" i="12"/>
  <c r="Y71" i="12"/>
  <c r="AB31" i="12"/>
  <c r="Y31" i="12"/>
  <c r="AB47" i="12"/>
  <c r="Y47" i="12"/>
  <c r="AB85" i="12"/>
  <c r="Y85" i="12"/>
  <c r="AB84" i="12"/>
  <c r="Y84" i="12"/>
  <c r="AB89" i="12"/>
  <c r="Y89" i="12"/>
  <c r="AB92" i="12"/>
  <c r="Y92" i="12"/>
  <c r="AB43" i="12"/>
  <c r="Y43" i="12"/>
  <c r="AB61" i="12"/>
  <c r="Y61" i="12"/>
  <c r="AB90" i="12"/>
  <c r="Y90" i="12"/>
  <c r="AB42" i="12"/>
  <c r="Y42" i="12"/>
  <c r="AB69" i="12"/>
  <c r="Y69" i="12"/>
  <c r="AB94" i="12"/>
  <c r="Y94" i="12"/>
  <c r="AB46" i="12"/>
  <c r="Y46" i="12"/>
  <c r="AB80" i="12"/>
  <c r="Y80" i="12"/>
  <c r="AB66" i="12"/>
  <c r="Y66" i="12"/>
  <c r="AB73" i="12"/>
  <c r="Y73" i="12"/>
  <c r="AB107" i="12"/>
  <c r="Y107" i="12"/>
  <c r="AB75" i="12"/>
  <c r="Y75" i="12"/>
  <c r="AB35" i="12"/>
  <c r="Y35" i="12"/>
  <c r="AB78" i="12"/>
  <c r="Y78" i="12"/>
  <c r="AB49" i="12"/>
  <c r="Y49" i="12"/>
  <c r="AB22" i="12"/>
  <c r="Y22" i="12"/>
  <c r="AB82" i="12"/>
  <c r="Y82" i="12"/>
  <c r="AB34" i="12"/>
  <c r="Y34" i="12"/>
  <c r="AB86" i="12"/>
  <c r="Y86" i="12"/>
  <c r="AB38" i="12"/>
  <c r="Y38" i="12"/>
  <c r="AB97" i="12"/>
  <c r="Y97" i="12"/>
  <c r="AB28" i="12"/>
  <c r="Y28" i="12"/>
  <c r="AB55" i="12"/>
  <c r="Y55" i="12"/>
  <c r="AB53" i="12"/>
  <c r="Y53" i="12"/>
  <c r="AB77" i="12"/>
  <c r="Y77" i="12"/>
  <c r="AB17" i="12"/>
  <c r="Y17" i="12"/>
  <c r="AB52" i="12"/>
  <c r="Y52" i="12"/>
  <c r="AB79" i="12"/>
  <c r="Y79" i="12"/>
  <c r="AB15" i="12"/>
  <c r="Y15" i="12"/>
  <c r="AB41" i="12"/>
  <c r="Y41" i="12"/>
  <c r="AB29" i="12"/>
  <c r="Y29" i="12"/>
  <c r="AF112" i="12"/>
  <c r="V2" i="12" s="1"/>
  <c r="AB48" i="12"/>
  <c r="AB88" i="12"/>
  <c r="AB109" i="12"/>
  <c r="AB68" i="12"/>
  <c r="AB63" i="12"/>
  <c r="AB40" i="12"/>
  <c r="AB95" i="12"/>
  <c r="AB37" i="12"/>
  <c r="AB36" i="12"/>
  <c r="AB91" i="12"/>
  <c r="AB62" i="12"/>
  <c r="AB83" i="12"/>
  <c r="AB98" i="12"/>
  <c r="AB24" i="12"/>
  <c r="AB105" i="12"/>
  <c r="AB20" i="12"/>
  <c r="AB70" i="12"/>
  <c r="Z112" i="12"/>
  <c r="R9" i="12" s="1"/>
  <c r="M112" i="12"/>
  <c r="U66" i="12"/>
  <c r="U73" i="12"/>
  <c r="U100" i="12"/>
  <c r="U51" i="12"/>
  <c r="U18" i="12"/>
  <c r="U108" i="12"/>
  <c r="U40" i="12"/>
  <c r="U105" i="12"/>
  <c r="U75" i="12"/>
  <c r="U35" i="12"/>
  <c r="U28" i="12"/>
  <c r="U102" i="12"/>
  <c r="U54" i="12"/>
  <c r="U55" i="12"/>
  <c r="U23" i="12"/>
  <c r="U67" i="12"/>
  <c r="U98" i="12"/>
  <c r="U34" i="12"/>
  <c r="O112" i="12"/>
  <c r="U107" i="12"/>
  <c r="U19" i="12"/>
  <c r="U20" i="12"/>
  <c r="U46" i="12"/>
  <c r="U31" i="12"/>
  <c r="U64" i="12"/>
  <c r="U93" i="12"/>
  <c r="U53" i="12"/>
  <c r="U111" i="12"/>
  <c r="U52" i="12"/>
  <c r="U106" i="12"/>
  <c r="U74" i="12"/>
  <c r="U50" i="12"/>
  <c r="U41" i="12"/>
  <c r="U60" i="12"/>
  <c r="N115" i="12"/>
  <c r="N112" i="12"/>
  <c r="T7" i="12" s="1"/>
  <c r="U83" i="12"/>
  <c r="U72" i="12"/>
  <c r="U25" i="12"/>
  <c r="U17" i="12"/>
  <c r="U62" i="12"/>
  <c r="U22" i="12"/>
  <c r="U61" i="12"/>
  <c r="U44" i="12"/>
  <c r="U15" i="12"/>
  <c r="U45" i="12"/>
  <c r="U36" i="12"/>
  <c r="U59" i="12"/>
  <c r="U27" i="12"/>
  <c r="U92" i="12"/>
  <c r="U89" i="12"/>
  <c r="U57" i="12"/>
  <c r="U110" i="12"/>
  <c r="U95" i="12"/>
  <c r="U63" i="12"/>
  <c r="U39" i="12"/>
  <c r="U42" i="12"/>
  <c r="U80" i="12"/>
  <c r="U32" i="12"/>
  <c r="U101" i="12"/>
  <c r="U69" i="12"/>
  <c r="U29" i="12"/>
  <c r="U21" i="12"/>
  <c r="U24" i="12"/>
  <c r="U58" i="12"/>
  <c r="U26" i="12"/>
  <c r="U91" i="12"/>
  <c r="U97" i="12"/>
  <c r="U65" i="12"/>
  <c r="U33" i="12"/>
  <c r="U96" i="12"/>
  <c r="U16" i="12"/>
  <c r="L112" i="12"/>
  <c r="U87" i="12"/>
  <c r="U90" i="12"/>
  <c r="U78" i="12"/>
  <c r="U103" i="12"/>
  <c r="U79" i="12"/>
  <c r="U71" i="12"/>
  <c r="U47" i="12"/>
  <c r="U88" i="12"/>
  <c r="U82" i="12"/>
  <c r="U48" i="12"/>
  <c r="U109" i="12"/>
  <c r="U85" i="12"/>
  <c r="U77" i="12"/>
  <c r="U37" i="12"/>
  <c r="U104" i="12"/>
  <c r="U84" i="12"/>
  <c r="U68" i="12"/>
  <c r="U99" i="12"/>
  <c r="U43" i="12"/>
  <c r="U86" i="12"/>
  <c r="U56" i="12"/>
  <c r="U81" i="12"/>
  <c r="U49" i="12"/>
  <c r="U94" i="12"/>
  <c r="U70" i="12"/>
  <c r="U38" i="12"/>
  <c r="U76" i="12"/>
  <c r="U30" i="12"/>
  <c r="AJ110" i="12" l="1"/>
  <c r="AJ105" i="12"/>
  <c r="AJ77" i="12"/>
  <c r="AJ61" i="12"/>
  <c r="AJ74" i="12"/>
  <c r="AJ53" i="12"/>
  <c r="AJ93" i="12"/>
  <c r="AJ86" i="12"/>
  <c r="AJ101" i="12"/>
  <c r="AJ73" i="12"/>
  <c r="AJ88" i="12"/>
  <c r="AJ12" i="12"/>
  <c r="AJ85" i="12"/>
  <c r="AJ57" i="12"/>
  <c r="AJ102" i="12"/>
  <c r="AJ109" i="12"/>
  <c r="AJ89" i="12"/>
  <c r="AJ69" i="12"/>
  <c r="AJ45" i="12"/>
  <c r="AJ41" i="12"/>
  <c r="AJ29" i="12"/>
  <c r="AJ25" i="12"/>
  <c r="AJ21" i="12"/>
  <c r="AJ64" i="12"/>
  <c r="AJ96" i="12"/>
  <c r="AJ48" i="12"/>
  <c r="AJ24" i="12"/>
  <c r="AJ72" i="12"/>
  <c r="AJ107" i="12"/>
  <c r="AJ37" i="12"/>
  <c r="AJ100" i="12"/>
  <c r="AJ68" i="12"/>
  <c r="AJ32" i="12"/>
  <c r="AJ80" i="12"/>
  <c r="AJ56" i="12"/>
  <c r="AJ108" i="12"/>
  <c r="AJ99" i="12"/>
  <c r="AJ91" i="12"/>
  <c r="AJ40" i="12"/>
  <c r="AJ14" i="12"/>
  <c r="AJ83" i="12"/>
  <c r="AJ67" i="12"/>
  <c r="AJ75" i="12"/>
  <c r="AJ51" i="12"/>
  <c r="AJ43" i="12"/>
  <c r="AJ35" i="12"/>
  <c r="AJ19" i="12"/>
  <c r="AJ84" i="12"/>
  <c r="AJ59" i="12"/>
  <c r="AJ27" i="12"/>
  <c r="AJ78" i="12"/>
  <c r="AJ106" i="12"/>
  <c r="AJ90" i="12"/>
  <c r="AJ58" i="12"/>
  <c r="AJ34" i="12"/>
  <c r="AJ66" i="12"/>
  <c r="AJ50" i="12"/>
  <c r="AJ104" i="12"/>
  <c r="AJ94" i="12"/>
  <c r="AJ16" i="12"/>
  <c r="AJ97" i="12"/>
  <c r="AJ81" i="12"/>
  <c r="AJ65" i="12"/>
  <c r="AJ49" i="12"/>
  <c r="AJ33" i="12"/>
  <c r="AJ15" i="12"/>
  <c r="AJ76" i="12"/>
  <c r="AJ60" i="12"/>
  <c r="AJ44" i="12"/>
  <c r="AJ28" i="12"/>
  <c r="AJ92" i="12"/>
  <c r="AJ103" i="12"/>
  <c r="AJ87" i="12"/>
  <c r="AJ71" i="12"/>
  <c r="AJ55" i="12"/>
  <c r="AJ39" i="12"/>
  <c r="AJ23" i="12"/>
  <c r="AJ13" i="12"/>
  <c r="AJ82" i="12"/>
  <c r="AJ62" i="12"/>
  <c r="AJ38" i="12"/>
  <c r="AJ52" i="12"/>
  <c r="AJ36" i="12"/>
  <c r="AJ20" i="12"/>
  <c r="AJ111" i="12"/>
  <c r="AJ95" i="12"/>
  <c r="AJ79" i="12"/>
  <c r="AJ63" i="12"/>
  <c r="AJ47" i="12"/>
  <c r="AJ31" i="12"/>
  <c r="AJ17" i="12"/>
  <c r="AJ98" i="12"/>
  <c r="AJ70" i="12"/>
  <c r="AJ54" i="12"/>
  <c r="AJ46" i="12"/>
  <c r="AJ26" i="12"/>
  <c r="AJ42" i="12"/>
  <c r="AJ18" i="12"/>
  <c r="AJ22" i="12"/>
  <c r="AJ30" i="12"/>
  <c r="R3" i="12"/>
  <c r="Q14" i="12" s="1"/>
  <c r="P112" i="12"/>
  <c r="Y12" i="12"/>
  <c r="AE13" i="12"/>
  <c r="AE112" i="12" s="1"/>
  <c r="Y13" i="12"/>
  <c r="U12" i="12"/>
  <c r="U112" i="12" s="1"/>
  <c r="R8" i="12" s="1"/>
  <c r="AN30" i="12"/>
  <c r="AN46" i="12"/>
  <c r="AN62" i="12"/>
  <c r="AN78" i="12"/>
  <c r="AN94" i="12"/>
  <c r="AN110" i="12"/>
  <c r="AN13" i="12"/>
  <c r="AN43" i="12"/>
  <c r="AN59" i="12"/>
  <c r="AN75" i="12"/>
  <c r="AN91" i="12"/>
  <c r="AN107" i="12"/>
  <c r="AN27" i="12"/>
  <c r="AN40" i="12"/>
  <c r="AN56" i="12"/>
  <c r="AN72" i="12"/>
  <c r="AN88" i="12"/>
  <c r="AN104" i="12"/>
  <c r="AN24" i="12"/>
  <c r="AN37" i="12"/>
  <c r="AN53" i="12"/>
  <c r="AN69" i="12"/>
  <c r="AN85" i="12"/>
  <c r="AN101" i="12"/>
  <c r="AN21" i="12"/>
  <c r="AN34" i="12"/>
  <c r="AN50" i="12"/>
  <c r="AN66" i="12"/>
  <c r="AN82" i="12"/>
  <c r="AN98" i="12"/>
  <c r="AN18" i="12"/>
  <c r="AN31" i="12"/>
  <c r="AN47" i="12"/>
  <c r="AN63" i="12"/>
  <c r="AN79" i="12"/>
  <c r="AN95" i="12"/>
  <c r="AN111" i="12"/>
  <c r="AN14" i="12"/>
  <c r="AN44" i="12"/>
  <c r="AN60" i="12"/>
  <c r="AN76" i="12"/>
  <c r="AN92" i="12"/>
  <c r="AN108" i="12"/>
  <c r="AN28" i="12"/>
  <c r="AN41" i="12"/>
  <c r="AN57" i="12"/>
  <c r="AN73" i="12"/>
  <c r="AN89" i="12"/>
  <c r="AN105" i="12"/>
  <c r="AN25" i="12"/>
  <c r="AN38" i="12"/>
  <c r="AN54" i="12"/>
  <c r="AN70" i="12"/>
  <c r="AN86" i="12"/>
  <c r="AN102" i="12"/>
  <c r="AN22" i="12"/>
  <c r="AN35" i="12"/>
  <c r="AN51" i="12"/>
  <c r="AN67" i="12"/>
  <c r="AN83" i="12"/>
  <c r="AN99" i="12"/>
  <c r="AN19" i="12"/>
  <c r="AN32" i="12"/>
  <c r="AN48" i="12"/>
  <c r="AN64" i="12"/>
  <c r="AN80" i="12"/>
  <c r="AN96" i="12"/>
  <c r="AN16" i="12"/>
  <c r="AN15" i="12"/>
  <c r="AN45" i="12"/>
  <c r="AN61" i="12"/>
  <c r="AN77" i="12"/>
  <c r="AN93" i="12"/>
  <c r="AN109" i="12"/>
  <c r="AN29" i="12"/>
  <c r="AN42" i="12"/>
  <c r="AN58" i="12"/>
  <c r="AN74" i="12"/>
  <c r="AN90" i="12"/>
  <c r="AN106" i="12"/>
  <c r="AN26" i="12"/>
  <c r="AN39" i="12"/>
  <c r="AN55" i="12"/>
  <c r="AN71" i="12"/>
  <c r="AN87" i="12"/>
  <c r="AN103" i="12"/>
  <c r="AN23" i="12"/>
  <c r="AN36" i="12"/>
  <c r="AN52" i="12"/>
  <c r="AN68" i="12"/>
  <c r="AN84" i="12"/>
  <c r="AN100" i="12"/>
  <c r="AN20" i="12"/>
  <c r="AN33" i="12"/>
  <c r="AN49" i="12"/>
  <c r="AN65" i="12"/>
  <c r="AN81" i="12"/>
  <c r="AN97" i="12"/>
  <c r="AN17" i="12"/>
  <c r="AN12" i="12"/>
  <c r="X2" i="12"/>
  <c r="AB112" i="12"/>
  <c r="AJ112" i="12" l="1"/>
  <c r="AJ113" i="12" s="1"/>
  <c r="I7" i="12" s="1"/>
  <c r="Q12" i="12"/>
  <c r="Q13" i="12"/>
  <c r="Y112" i="12"/>
  <c r="R7" i="12" s="1"/>
  <c r="W7" i="12" s="1"/>
  <c r="AN112" i="12"/>
  <c r="AN113" i="12" s="1"/>
  <c r="I8" i="12" s="1"/>
  <c r="Q59" i="12"/>
  <c r="Q47" i="12"/>
  <c r="Q35" i="12"/>
  <c r="Q53" i="12"/>
  <c r="Q105" i="12"/>
  <c r="Q31" i="12"/>
  <c r="Q21" i="12"/>
  <c r="Q61" i="12"/>
  <c r="Q85" i="12"/>
  <c r="Q37" i="12"/>
  <c r="Q108" i="12"/>
  <c r="Q72" i="12"/>
  <c r="Q44" i="12"/>
  <c r="Q75" i="12"/>
  <c r="Q64" i="12"/>
  <c r="Q89" i="12"/>
  <c r="Q84" i="12"/>
  <c r="Q57" i="12"/>
  <c r="Q51" i="12"/>
  <c r="Q28" i="12"/>
  <c r="Q111" i="12"/>
  <c r="Q65" i="12"/>
  <c r="Q68" i="12"/>
  <c r="Q106" i="12"/>
  <c r="Q29" i="12"/>
  <c r="Q33" i="12"/>
  <c r="Q30" i="12"/>
  <c r="Q15" i="12"/>
  <c r="Q23" i="12"/>
  <c r="Q73" i="12"/>
  <c r="Q16" i="12"/>
  <c r="Q92" i="12"/>
  <c r="Q97" i="12"/>
  <c r="Q77" i="12"/>
  <c r="Q79" i="12"/>
  <c r="Q41" i="12"/>
  <c r="Q107" i="12"/>
  <c r="Q76" i="12"/>
  <c r="Q55" i="12"/>
  <c r="Q74" i="12"/>
  <c r="Q32" i="12"/>
  <c r="Q86" i="12"/>
  <c r="Q46" i="12"/>
  <c r="Q39" i="12"/>
  <c r="Q27" i="12"/>
  <c r="Q94" i="12"/>
  <c r="Q98" i="12"/>
  <c r="Q62" i="12"/>
  <c r="Q96" i="12"/>
  <c r="Q66" i="12"/>
  <c r="Q52" i="12"/>
  <c r="Q101" i="12"/>
  <c r="Q102" i="12"/>
  <c r="Q69" i="12"/>
  <c r="Q48" i="12"/>
  <c r="Q24" i="12"/>
  <c r="Q78" i="12"/>
  <c r="Q81" i="12"/>
  <c r="Q67" i="12"/>
  <c r="Q93" i="12"/>
  <c r="Q22" i="12"/>
  <c r="Q110" i="12"/>
  <c r="Q90" i="12"/>
  <c r="Q43" i="12"/>
  <c r="Q54" i="12"/>
  <c r="Q19" i="12"/>
  <c r="Q50" i="12"/>
  <c r="Q63" i="12"/>
  <c r="Q26" i="12"/>
  <c r="Q18" i="12"/>
  <c r="Q20" i="12"/>
  <c r="Q45" i="12"/>
  <c r="Q58" i="12"/>
  <c r="Q99" i="12"/>
  <c r="Q38" i="12"/>
  <c r="Q83" i="12"/>
  <c r="Q36" i="12"/>
  <c r="Q91" i="12"/>
  <c r="Q71" i="12"/>
  <c r="Q49" i="12"/>
  <c r="Q34" i="12"/>
  <c r="Q60" i="12"/>
  <c r="Q42" i="12"/>
  <c r="Q100" i="12"/>
  <c r="Q40" i="12"/>
  <c r="Q17" i="12"/>
  <c r="Q95" i="12"/>
  <c r="Q87" i="12"/>
  <c r="Q80" i="12"/>
  <c r="R4" i="12"/>
  <c r="Q25" i="12"/>
  <c r="Q103" i="12"/>
  <c r="Q104" i="12"/>
  <c r="Q70" i="12"/>
  <c r="Q88" i="12"/>
  <c r="Q82" i="12"/>
  <c r="Q109" i="12"/>
  <c r="Q56" i="12"/>
  <c r="T8" i="12" l="1"/>
  <c r="T9" i="12"/>
  <c r="R14" i="12"/>
  <c r="X14" i="12" s="1"/>
  <c r="R12" i="12"/>
  <c r="X12" i="12" s="1"/>
  <c r="R13" i="12"/>
  <c r="X13" i="12" s="1"/>
  <c r="AC112" i="12"/>
  <c r="X3" i="12"/>
  <c r="X4" i="12" s="1"/>
  <c r="Q112" i="12"/>
  <c r="R60" i="12"/>
  <c r="X60" i="12" s="1"/>
  <c r="R91" i="12"/>
  <c r="X91" i="12" s="1"/>
  <c r="R56" i="12"/>
  <c r="X56" i="12" s="1"/>
  <c r="R58" i="12"/>
  <c r="X58" i="12" s="1"/>
  <c r="R61" i="12"/>
  <c r="X61" i="12" s="1"/>
  <c r="R17" i="12"/>
  <c r="X17" i="12" s="1"/>
  <c r="R62" i="12"/>
  <c r="X62" i="12" s="1"/>
  <c r="R29" i="12"/>
  <c r="X29" i="12" s="1"/>
  <c r="R25" i="12"/>
  <c r="X25" i="12" s="1"/>
  <c r="R54" i="12"/>
  <c r="X54" i="12" s="1"/>
  <c r="R23" i="12"/>
  <c r="X23" i="12" s="1"/>
  <c r="R38" i="12"/>
  <c r="X38" i="12" s="1"/>
  <c r="R71" i="12"/>
  <c r="X71" i="12" s="1"/>
  <c r="R20" i="12"/>
  <c r="X20" i="12" s="1"/>
  <c r="R45" i="12"/>
  <c r="X45" i="12" s="1"/>
  <c r="R16" i="12"/>
  <c r="X16" i="12" s="1"/>
  <c r="R101" i="12"/>
  <c r="X101" i="12" s="1"/>
  <c r="R24" i="12"/>
  <c r="X24" i="12" s="1"/>
  <c r="R22" i="12"/>
  <c r="X22" i="12" s="1"/>
  <c r="R75" i="12"/>
  <c r="X75" i="12" s="1"/>
  <c r="R30" i="12"/>
  <c r="X30" i="12" s="1"/>
  <c r="R96" i="12"/>
  <c r="X96" i="12" s="1"/>
  <c r="R21" i="12"/>
  <c r="X21" i="12" s="1"/>
  <c r="R39" i="12"/>
  <c r="X39" i="12" s="1"/>
  <c r="R50" i="12"/>
  <c r="X50" i="12" s="1"/>
  <c r="R51" i="12"/>
  <c r="X51" i="12" s="1"/>
  <c r="R57" i="12"/>
  <c r="X57" i="12" s="1"/>
  <c r="R36" i="12"/>
  <c r="X36" i="12" s="1"/>
  <c r="R15" i="12"/>
  <c r="X15" i="12" s="1"/>
  <c r="R77" i="12"/>
  <c r="X77" i="12" s="1"/>
  <c r="R64" i="12"/>
  <c r="X64" i="12" s="1"/>
  <c r="R33" i="12"/>
  <c r="X33" i="12" s="1"/>
  <c r="R100" i="12"/>
  <c r="X100" i="12" s="1"/>
  <c r="R66" i="12"/>
  <c r="X66" i="12" s="1"/>
  <c r="R99" i="12"/>
  <c r="X99" i="12" s="1"/>
  <c r="R72" i="12"/>
  <c r="X72" i="12" s="1"/>
  <c r="R80" i="12"/>
  <c r="X80" i="12" s="1"/>
  <c r="R46" i="12"/>
  <c r="X46" i="12" s="1"/>
  <c r="R102" i="12"/>
  <c r="X102" i="12" s="1"/>
  <c r="R107" i="12"/>
  <c r="X107" i="12" s="1"/>
  <c r="R98" i="12"/>
  <c r="X98" i="12" s="1"/>
  <c r="R55" i="12"/>
  <c r="X55" i="12" s="1"/>
  <c r="R79" i="12"/>
  <c r="X79" i="12" s="1"/>
  <c r="R42" i="12"/>
  <c r="X42" i="12" s="1"/>
  <c r="R35" i="12"/>
  <c r="X35" i="12" s="1"/>
  <c r="R53" i="12"/>
  <c r="X53" i="12" s="1"/>
  <c r="R86" i="12"/>
  <c r="X86" i="12" s="1"/>
  <c r="R103" i="12"/>
  <c r="X103" i="12" s="1"/>
  <c r="R110" i="12"/>
  <c r="X110" i="12" s="1"/>
  <c r="R67" i="12"/>
  <c r="X67" i="12" s="1"/>
  <c r="R87" i="12"/>
  <c r="X87" i="12" s="1"/>
  <c r="R93" i="12"/>
  <c r="X93" i="12" s="1"/>
  <c r="R109" i="12"/>
  <c r="X109" i="12" s="1"/>
  <c r="R94" i="12"/>
  <c r="X94" i="12" s="1"/>
  <c r="R34" i="12"/>
  <c r="X34" i="12" s="1"/>
  <c r="R74" i="12"/>
  <c r="X74" i="12" s="1"/>
  <c r="R88" i="12"/>
  <c r="X88" i="12" s="1"/>
  <c r="R111" i="12"/>
  <c r="X111" i="12" s="1"/>
  <c r="R82" i="12"/>
  <c r="X82" i="12" s="1"/>
  <c r="R106" i="12"/>
  <c r="X106" i="12" s="1"/>
  <c r="R68" i="12"/>
  <c r="X68" i="12" s="1"/>
  <c r="R48" i="12"/>
  <c r="X48" i="12" s="1"/>
  <c r="R73" i="12"/>
  <c r="X73" i="12" s="1"/>
  <c r="R97" i="12"/>
  <c r="X97" i="12" s="1"/>
  <c r="R59" i="12"/>
  <c r="X59" i="12" s="1"/>
  <c r="R47" i="12"/>
  <c r="X47" i="12" s="1"/>
  <c r="R28" i="12"/>
  <c r="X28" i="12" s="1"/>
  <c r="R92" i="12"/>
  <c r="X92" i="12" s="1"/>
  <c r="R105" i="12"/>
  <c r="X105" i="12" s="1"/>
  <c r="R37" i="12"/>
  <c r="X37" i="12" s="1"/>
  <c r="R31" i="12"/>
  <c r="X31" i="12" s="1"/>
  <c r="R40" i="12"/>
  <c r="X40" i="12" s="1"/>
  <c r="R85" i="12"/>
  <c r="X85" i="12" s="1"/>
  <c r="R52" i="12"/>
  <c r="X52" i="12" s="1"/>
  <c r="R19" i="12"/>
  <c r="X19" i="12" s="1"/>
  <c r="R83" i="12"/>
  <c r="X83" i="12" s="1"/>
  <c r="R108" i="12"/>
  <c r="X108" i="12" s="1"/>
  <c r="R63" i="12"/>
  <c r="X63" i="12" s="1"/>
  <c r="R65" i="12"/>
  <c r="X65" i="12" s="1"/>
  <c r="R95" i="12"/>
  <c r="X95" i="12" s="1"/>
  <c r="R69" i="12"/>
  <c r="X69" i="12" s="1"/>
  <c r="R44" i="12"/>
  <c r="X44" i="12" s="1"/>
  <c r="R89" i="12"/>
  <c r="X89" i="12" s="1"/>
  <c r="R27" i="12"/>
  <c r="X27" i="12" s="1"/>
  <c r="R49" i="12"/>
  <c r="X49" i="12" s="1"/>
  <c r="R41" i="12"/>
  <c r="X41" i="12" s="1"/>
  <c r="R26" i="12"/>
  <c r="X26" i="12" s="1"/>
  <c r="R70" i="12"/>
  <c r="X70" i="12" s="1"/>
  <c r="R81" i="12"/>
  <c r="X81" i="12" s="1"/>
  <c r="R104" i="12"/>
  <c r="X104" i="12" s="1"/>
  <c r="R18" i="12"/>
  <c r="X18" i="12" s="1"/>
  <c r="R84" i="12"/>
  <c r="X84" i="12" s="1"/>
  <c r="R90" i="12"/>
  <c r="X90" i="12" s="1"/>
  <c r="R32" i="12"/>
  <c r="X32" i="12" s="1"/>
  <c r="R78" i="12"/>
  <c r="X78" i="12" s="1"/>
  <c r="R43" i="12"/>
  <c r="X43" i="12" s="1"/>
  <c r="R76" i="12"/>
  <c r="X76" i="12" s="1"/>
  <c r="X112" i="12" l="1"/>
  <c r="R6" i="12" s="1"/>
  <c r="R112" i="12"/>
  <c r="AD112" i="12" l="1"/>
  <c r="AA4" i="12" s="1"/>
  <c r="AA5" i="12" s="1"/>
  <c r="AC5" i="12" s="1"/>
</calcChain>
</file>

<file path=xl/sharedStrings.xml><?xml version="1.0" encoding="utf-8"?>
<sst xmlns="http://schemas.openxmlformats.org/spreadsheetml/2006/main" count="829" uniqueCount="186">
  <si>
    <t>Py1=</t>
    <phoneticPr fontId="1" type="noConversion"/>
  </si>
  <si>
    <t>c1=</t>
    <phoneticPr fontId="1" type="noConversion"/>
  </si>
  <si>
    <t>d1=</t>
    <phoneticPr fontId="1" type="noConversion"/>
  </si>
  <si>
    <t>Q(y1)=</t>
    <phoneticPr fontId="1" type="noConversion"/>
  </si>
  <si>
    <t>Py2=</t>
    <phoneticPr fontId="1" type="noConversion"/>
  </si>
  <si>
    <t>c2=</t>
    <phoneticPr fontId="1" type="noConversion"/>
  </si>
  <si>
    <t>d2=</t>
    <phoneticPr fontId="1" type="noConversion"/>
  </si>
  <si>
    <t>Q(y2)=</t>
    <phoneticPr fontId="1" type="noConversion"/>
  </si>
  <si>
    <t>sc1=</t>
    <phoneticPr fontId="1" type="noConversion"/>
  </si>
  <si>
    <t>sc2=</t>
    <phoneticPr fontId="1" type="noConversion"/>
  </si>
  <si>
    <t>Sh信道中---------------------------------------</t>
    <phoneticPr fontId="1" type="noConversion"/>
  </si>
  <si>
    <t>预测的</t>
    <phoneticPr fontId="1" type="noConversion"/>
  </si>
  <si>
    <t>SH信道中</t>
    <phoneticPr fontId="1" type="noConversion"/>
  </si>
  <si>
    <t>log右边的</t>
    <phoneticPr fontId="1" type="noConversion"/>
  </si>
  <si>
    <t>Se I</t>
    <phoneticPr fontId="1" type="noConversion"/>
  </si>
  <si>
    <t>Sh I</t>
    <phoneticPr fontId="1" type="noConversion"/>
  </si>
  <si>
    <t>kP(X|y1)</t>
    <phoneticPr fontId="1" type="noConversion"/>
  </si>
  <si>
    <t>P(X|y1)</t>
    <phoneticPr fontId="1" type="noConversion"/>
  </si>
  <si>
    <t>kP(X|y2)</t>
    <phoneticPr fontId="1" type="noConversion"/>
  </si>
  <si>
    <t>P(X|y2)</t>
    <phoneticPr fontId="1" type="noConversion"/>
  </si>
  <si>
    <t>P(X)</t>
    <phoneticPr fontId="1" type="noConversion"/>
  </si>
  <si>
    <t>Py2P(X|q2)</t>
    <phoneticPr fontId="1" type="noConversion"/>
  </si>
  <si>
    <t>Q(X)</t>
    <phoneticPr fontId="1" type="noConversion"/>
  </si>
  <si>
    <t>Q(y1|X)</t>
    <phoneticPr fontId="1" type="noConversion"/>
  </si>
  <si>
    <t>Q(y2|X)</t>
    <phoneticPr fontId="1" type="noConversion"/>
  </si>
  <si>
    <t>Q(X,y1)</t>
    <phoneticPr fontId="1" type="noConversion"/>
  </si>
  <si>
    <t>Q(X,y2)</t>
    <phoneticPr fontId="1" type="noConversion"/>
  </si>
  <si>
    <t>Q(X|y1)</t>
    <phoneticPr fontId="1" type="noConversion"/>
  </si>
  <si>
    <t>Q(X|y2)</t>
    <phoneticPr fontId="1" type="noConversion"/>
  </si>
  <si>
    <t>kP(X|A1)</t>
    <phoneticPr fontId="1" type="noConversion"/>
  </si>
  <si>
    <t>P(X|A1)</t>
    <phoneticPr fontId="1" type="noConversion"/>
  </si>
  <si>
    <t>kP(X|A2)</t>
    <phoneticPr fontId="1" type="noConversion"/>
  </si>
  <si>
    <t>P(X|a2)</t>
    <phoneticPr fontId="1" type="noConversion"/>
  </si>
  <si>
    <t>Q(X,y1)I(xi;y1)+Q(X,y2)I(xi;y2)</t>
    <phoneticPr fontId="1" type="noConversion"/>
  </si>
  <si>
    <t>sum</t>
    <phoneticPr fontId="1" type="noConversion"/>
  </si>
  <si>
    <t>Py1P(X|q1)</t>
    <phoneticPr fontId="1" type="noConversion"/>
  </si>
  <si>
    <t>To produce data P(X)</t>
    <phoneticPr fontId="1" type="noConversion"/>
  </si>
  <si>
    <t>kP(X|q1)</t>
    <phoneticPr fontId="1" type="noConversion"/>
  </si>
  <si>
    <t>P(X|q1)</t>
    <phoneticPr fontId="1" type="noConversion"/>
  </si>
  <si>
    <t>kP(X|q2)</t>
    <phoneticPr fontId="1" type="noConversion"/>
  </si>
  <si>
    <t>P(X|q2)</t>
  </si>
  <si>
    <t>H(Q||P)</t>
    <phoneticPr fontId="1" type="noConversion"/>
  </si>
  <si>
    <t>ShI-SeI=</t>
    <phoneticPr fontId="1" type="noConversion"/>
  </si>
  <si>
    <t>Py1=</t>
  </si>
  <si>
    <t>Q(y1)=</t>
  </si>
  <si>
    <t>Py2=</t>
  </si>
  <si>
    <t>Q(y2)=</t>
  </si>
  <si>
    <t>Ac1=</t>
  </si>
  <si>
    <t>Ad1=</t>
  </si>
  <si>
    <t>Ac2=</t>
  </si>
  <si>
    <t>Ad2=</t>
  </si>
  <si>
    <t>ShI-SeI=</t>
  </si>
  <si>
    <t>ShI*-SeI=</t>
  </si>
  <si>
    <t>ShI*-SeI=</t>
    <phoneticPr fontId="1" type="noConversion"/>
  </si>
  <si>
    <t>sc1=</t>
  </si>
  <si>
    <t>sc2=</t>
  </si>
  <si>
    <t>P(X|A2)</t>
    <phoneticPr fontId="1" type="noConversion"/>
  </si>
  <si>
    <t>R</t>
    <phoneticPr fontId="1" type="noConversion"/>
  </si>
  <si>
    <t>La</t>
    <phoneticPr fontId="1" type="noConversion"/>
  </si>
  <si>
    <t>Lb</t>
    <phoneticPr fontId="1" type="noConversion"/>
  </si>
  <si>
    <t>R=</t>
  </si>
  <si>
    <t>Rq</t>
    <phoneticPr fontId="1" type="noConversion"/>
  </si>
  <si>
    <t>R=</t>
    <phoneticPr fontId="1" type="noConversion"/>
  </si>
  <si>
    <t>Iterative results</t>
  </si>
  <si>
    <t>Iterative results</t>
    <phoneticPr fontId="1" type="noConversion"/>
  </si>
  <si>
    <t>G=I(X;AJ)=</t>
  </si>
  <si>
    <t>dynamic H{Q||P)</t>
  </si>
  <si>
    <t>static H(Q||P)=</t>
  </si>
  <si>
    <t>static H(Q||P)=</t>
    <phoneticPr fontId="1" type="noConversion"/>
  </si>
  <si>
    <t>G=I(X;AJ)=</t>
    <phoneticPr fontId="1" type="noConversion"/>
  </si>
  <si>
    <t>G</t>
  </si>
  <si>
    <t>G*=R*=</t>
  </si>
  <si>
    <t>G*=R*=</t>
    <phoneticPr fontId="1" type="noConversion"/>
  </si>
  <si>
    <t>La</t>
  </si>
  <si>
    <t>Lb</t>
  </si>
  <si>
    <t>R2</t>
  </si>
  <si>
    <t>After Steps</t>
  </si>
  <si>
    <t>G*-G</t>
  </si>
  <si>
    <t>P(y1)</t>
  </si>
  <si>
    <t>G*</t>
  </si>
  <si>
    <t>R</t>
  </si>
  <si>
    <t>R-G</t>
  </si>
  <si>
    <t>start</t>
  </si>
  <si>
    <t>R1</t>
  </si>
  <si>
    <t>R3</t>
  </si>
  <si>
    <t>R4</t>
  </si>
  <si>
    <t>R5</t>
  </si>
  <si>
    <t>True parameters ----------------------------------------------------------------------------------------</t>
    <phoneticPr fontId="1" type="noConversion"/>
  </si>
  <si>
    <t>Left-step a to set P(Y|X) for Shannon Channel</t>
    <phoneticPr fontId="1" type="noConversion"/>
  </si>
  <si>
    <r>
      <t>Left-step b to modify P(Y)--only change P(y1) so that P</t>
    </r>
    <r>
      <rPr>
        <vertAlign val="superscript"/>
        <sz val="11"/>
        <color theme="8" tint="-0.499984740745262"/>
        <rFont val="宋体"/>
        <family val="3"/>
        <charset val="134"/>
        <scheme val="minor"/>
      </rPr>
      <t>+1</t>
    </r>
    <r>
      <rPr>
        <sz val="11"/>
        <color theme="8" tint="-0.499984740745262"/>
        <rFont val="宋体"/>
        <family val="2"/>
        <charset val="134"/>
        <scheme val="minor"/>
      </rPr>
      <t>(Y)=P(Y)</t>
    </r>
    <phoneticPr fontId="1" type="noConversion"/>
  </si>
  <si>
    <t>Right-step optimizes Semantic Channel--4 parameters</t>
    <phoneticPr fontId="1" type="noConversion"/>
  </si>
  <si>
    <t>Guessed parameters---------------------------------------------------------------------------------------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</si>
  <si>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3"/>
        <charset val="134"/>
        <scheme val="minor"/>
      </rPr>
      <t>=</t>
    </r>
    <phoneticPr fontId="1" type="noConversion"/>
  </si>
  <si>
    <t>H(Y)=</t>
  </si>
  <si>
    <t>H(X)=</t>
  </si>
  <si>
    <t>H(Y)=</t>
    <phoneticPr fontId="1" type="noConversion"/>
  </si>
  <si>
    <t>I(X;Y)</t>
    <phoneticPr fontId="1" type="noConversion"/>
  </si>
  <si>
    <t>SeMI</t>
    <phoneticPr fontId="1" type="noConversion"/>
  </si>
  <si>
    <t>H(X)=</t>
    <phoneticPr fontId="1" type="noConversion"/>
  </si>
  <si>
    <t>Left-step a to set P(Y|X) for Shannon Channel</t>
  </si>
  <si>
    <t>Left-step b to modify P(Y)--only change P(y1) so that P+1(Y)=P(Y)</t>
  </si>
  <si>
    <t>Right-step optimizes Semantic Channel--4 parameters</t>
  </si>
  <si>
    <t>RQ=</t>
  </si>
  <si>
    <t>Left-a</t>
    <phoneticPr fontId="1" type="noConversion"/>
  </si>
  <si>
    <t>H(Y|X,θ)</t>
    <phoneticPr fontId="1" type="noConversion"/>
  </si>
  <si>
    <t>H(Q)=</t>
  </si>
  <si>
    <t>H(Y+1)=</t>
  </si>
  <si>
    <t>H(Y+1)=</t>
    <phoneticPr fontId="1" type="noConversion"/>
  </si>
  <si>
    <t>H(X,Y+1|θ）=</t>
  </si>
  <si>
    <t>H(X,Y+1|θ）=</t>
    <phoneticPr fontId="1" type="noConversion"/>
  </si>
  <si>
    <t>H(Q)=</t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</si>
  <si>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</si>
  <si>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-R</t>
    </r>
    <phoneticPr fontId="1" type="noConversion"/>
  </si>
  <si>
    <r>
      <t>R</t>
    </r>
    <r>
      <rPr>
        <vertAlign val="subscript"/>
        <sz val="11"/>
        <color theme="1"/>
        <rFont val="宋体"/>
        <family val="3"/>
        <charset val="134"/>
        <scheme val="minor"/>
      </rPr>
      <t>Q</t>
    </r>
    <r>
      <rPr>
        <sz val="11"/>
        <color theme="1"/>
        <rFont val="宋体"/>
        <family val="2"/>
        <charset val="134"/>
        <scheme val="minor"/>
      </rPr>
      <t>-G</t>
    </r>
    <phoneticPr fontId="1" type="noConversion"/>
  </si>
  <si>
    <r>
      <t>P</t>
    </r>
    <r>
      <rPr>
        <vertAlign val="subscript"/>
        <sz val="11"/>
        <color theme="1"/>
        <rFont val="Calibri"/>
        <family val="3"/>
        <charset val="161"/>
      </rPr>
      <t>θ</t>
    </r>
    <r>
      <rPr>
        <sz val="11"/>
        <color theme="1"/>
        <rFont val="宋体"/>
        <family val="2"/>
        <charset val="134"/>
        <scheme val="minor"/>
      </rPr>
      <t>(X)</t>
    </r>
    <phoneticPr fontId="1" type="noConversion"/>
  </si>
  <si>
    <r>
      <t>H(X|Y,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)=</t>
    </r>
    <phoneticPr fontId="1" type="noConversion"/>
  </si>
  <si>
    <r>
      <t>H</t>
    </r>
    <r>
      <rPr>
        <sz val="11"/>
        <color theme="1"/>
        <rFont val="宋体"/>
        <family val="2"/>
        <charset val="134"/>
      </rPr>
      <t>θ</t>
    </r>
    <r>
      <rPr>
        <sz val="11"/>
        <color theme="1"/>
        <rFont val="宋体"/>
        <family val="2"/>
        <charset val="134"/>
        <scheme val="minor"/>
      </rPr>
      <t>(xi|y1)</t>
    </r>
    <phoneticPr fontId="1" type="noConversion"/>
  </si>
  <si>
    <r>
      <t>H</t>
    </r>
    <r>
      <rPr>
        <b/>
        <sz val="11"/>
        <color theme="1"/>
        <rFont val="Calibri"/>
        <family val="3"/>
        <charset val="161"/>
      </rPr>
      <t>θ</t>
    </r>
    <r>
      <rPr>
        <b/>
        <sz val="11"/>
        <color theme="1"/>
        <rFont val="宋体"/>
        <family val="3"/>
        <charset val="134"/>
        <scheme val="minor"/>
      </rPr>
      <t>(xi|y2)</t>
    </r>
    <phoneticPr fontId="1" type="noConversion"/>
  </si>
  <si>
    <t>另一种算法</t>
    <phoneticPr fontId="1" type="noConversion"/>
  </si>
  <si>
    <t>H(X,Y|q)=</t>
    <phoneticPr fontId="1" type="noConversion"/>
  </si>
  <si>
    <t>H(X)-G=H(X|Y,q)=</t>
    <phoneticPr fontId="1" type="noConversion"/>
  </si>
  <si>
    <t>验算</t>
    <phoneticPr fontId="1" type="noConversion"/>
  </si>
  <si>
    <t>用Q(X,y2)</t>
    <phoneticPr fontId="1" type="noConversion"/>
  </si>
  <si>
    <t>用Q(X,y1)</t>
    <phoneticPr fontId="1" type="noConversion"/>
  </si>
  <si>
    <t>H(X)</t>
    <phoneticPr fontId="1" type="noConversion"/>
  </si>
  <si>
    <t>H(X)-G=H(X|Y,q)=</t>
  </si>
  <si>
    <t>For new parameters</t>
    <phoneticPr fontId="1" type="noConversion"/>
  </si>
  <si>
    <t>d1</t>
    <phoneticPr fontId="1" type="noConversion"/>
  </si>
  <si>
    <t>d2</t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</si>
  <si>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1)</t>
    </r>
    <phoneticPr fontId="1" type="noConversion"/>
  </si>
  <si>
    <r>
      <t>P(x|</t>
    </r>
    <r>
      <rPr>
        <sz val="11"/>
        <color theme="1"/>
        <rFont val="Calibri"/>
        <family val="2"/>
        <charset val="161"/>
      </rPr>
      <t>θ2</t>
    </r>
    <r>
      <rPr>
        <sz val="11"/>
        <color theme="1"/>
        <rFont val="宋体"/>
        <family val="2"/>
        <charset val="134"/>
        <scheme val="minor"/>
      </rPr>
      <t>)</t>
    </r>
    <phoneticPr fontId="1" type="noConversion"/>
  </si>
  <si>
    <t>for c1</t>
    <phoneticPr fontId="1" type="noConversion"/>
  </si>
  <si>
    <t>for c2</t>
    <phoneticPr fontId="1" type="noConversion"/>
  </si>
  <si>
    <t>c1</t>
    <phoneticPr fontId="1" type="noConversion"/>
  </si>
  <si>
    <t>c2</t>
    <phoneticPr fontId="1" type="noConversion"/>
  </si>
  <si>
    <t>Start:</t>
    <phoneticPr fontId="1" type="noConversion"/>
  </si>
  <si>
    <t>Py1</t>
    <phoneticPr fontId="1" type="noConversion"/>
  </si>
  <si>
    <t>Py+1</t>
    <phoneticPr fontId="1" type="noConversion"/>
  </si>
  <si>
    <t>New parameters to update right 4 parameters at the sam time-&gt;</t>
    <phoneticPr fontId="1" type="noConversion"/>
  </si>
  <si>
    <t>R-step:</t>
    <phoneticPr fontId="1" type="noConversion"/>
  </si>
  <si>
    <t>Left-step-a: replace above 4 with bellow 4 numbers.</t>
    <phoneticPr fontId="1" type="noConversion"/>
  </si>
  <si>
    <t>Left-step-b: replace  py1 with Q(y1)= so that py1=Q(y1). Q(y1)=P+1(y1)</t>
    <phoneticPr fontId="1" type="noConversion"/>
  </si>
  <si>
    <t>另一种算法</t>
  </si>
  <si>
    <t>H(X|Y,θ)=</t>
  </si>
  <si>
    <t>Left-step-a: replace above 4 with bellow 4 numbers.</t>
  </si>
  <si>
    <t>H(X,Y|q)=</t>
  </si>
  <si>
    <t>b</t>
    <phoneticPr fontId="1" type="noConversion"/>
  </si>
  <si>
    <t>d1</t>
  </si>
  <si>
    <t>d2</t>
  </si>
  <si>
    <t>R1</t>
    <phoneticPr fontId="1" type="noConversion"/>
  </si>
  <si>
    <t>R2</t>
    <phoneticPr fontId="1" type="noConversion"/>
  </si>
  <si>
    <t>La3</t>
    <phoneticPr fontId="1" type="noConversion"/>
  </si>
  <si>
    <t>Lb3</t>
    <phoneticPr fontId="1" type="noConversion"/>
  </si>
  <si>
    <t>R3</t>
    <phoneticPr fontId="1" type="noConversion"/>
  </si>
  <si>
    <t>a4</t>
    <phoneticPr fontId="1" type="noConversion"/>
  </si>
  <si>
    <t>b4</t>
    <phoneticPr fontId="1" type="noConversion"/>
  </si>
  <si>
    <t>R4</t>
    <phoneticPr fontId="1" type="noConversion"/>
  </si>
  <si>
    <t>La5</t>
    <phoneticPr fontId="1" type="noConversion"/>
  </si>
  <si>
    <t>b5</t>
    <phoneticPr fontId="1" type="noConversion"/>
  </si>
  <si>
    <t>R5</t>
    <phoneticPr fontId="1" type="noConversion"/>
  </si>
  <si>
    <t>a6</t>
    <phoneticPr fontId="1" type="noConversion"/>
  </si>
  <si>
    <t>b6</t>
    <phoneticPr fontId="1" type="noConversion"/>
  </si>
  <si>
    <t>Paste the values of above 4 numbers together to the right for the Right-step</t>
    <phoneticPr fontId="1" type="noConversion"/>
  </si>
  <si>
    <t>Example 1 for G&lt;G*, R&lt;R, Q is increasing</t>
  </si>
  <si>
    <t>Example 1 for G&lt;G*, R&lt;R, Q is increasing</t>
    <phoneticPr fontId="1" type="noConversion"/>
  </si>
  <si>
    <t>True parameters ----------------------------------------------------------------------------------------</t>
  </si>
  <si>
    <t>c1=</t>
  </si>
  <si>
    <t>d1=</t>
  </si>
  <si>
    <t>c2=</t>
  </si>
  <si>
    <t>d2=</t>
  </si>
  <si>
    <t>Rq</t>
  </si>
  <si>
    <r>
      <t>N</t>
    </r>
    <r>
      <rPr>
        <sz val="11"/>
        <color theme="1"/>
        <rFont val="宋体"/>
        <family val="2"/>
        <charset val="134"/>
        <scheme val="minor"/>
      </rPr>
      <t>egative cross jiont entropy</t>
    </r>
  </si>
  <si>
    <t>R"</t>
  </si>
  <si>
    <t>R"-R</t>
  </si>
  <si>
    <r>
      <t>H(P||P</t>
    </r>
    <r>
      <rPr>
        <vertAlign val="subscript"/>
        <sz val="11"/>
        <color theme="1"/>
        <rFont val="Calibri"/>
        <family val="2"/>
      </rPr>
      <t>θ</t>
    </r>
    <r>
      <rPr>
        <sz val="11"/>
        <color theme="1"/>
        <rFont val="宋体"/>
        <family val="3"/>
        <charset val="134"/>
      </rPr>
      <t>)</t>
    </r>
  </si>
  <si>
    <t>H(Y+1)</t>
  </si>
  <si>
    <r>
      <t>H(X|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）</t>
    </r>
  </si>
  <si>
    <r>
      <t>H(X,Y|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</rPr>
      <t>）</t>
    </r>
  </si>
  <si>
    <t>HX+HY-G</t>
  </si>
  <si>
    <r>
      <t>H(X,Y+1|</t>
    </r>
    <r>
      <rPr>
        <sz val="11"/>
        <color theme="1"/>
        <rFont val="Calibri"/>
        <family val="2"/>
        <charset val="161"/>
      </rPr>
      <t>θ</t>
    </r>
    <r>
      <rPr>
        <sz val="11"/>
        <color theme="1"/>
        <rFont val="宋体"/>
        <family val="2"/>
        <charset val="134"/>
        <scheme val="minor"/>
      </rPr>
      <t>)</t>
    </r>
  </si>
  <si>
    <t>Q/N+7</t>
  </si>
  <si>
    <t>R1-Q最大</t>
  </si>
  <si>
    <t>Qy1</t>
    <phoneticPr fontId="1" type="noConversion"/>
  </si>
  <si>
    <t>H(P||Pθ)</t>
  </si>
  <si>
    <t xml:space="preserve"> </t>
    <phoneticPr fontId="1" type="noConversion"/>
  </si>
  <si>
    <t>R step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</si>
</sst>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00000_ "/>
    <numFmt numFmtId="177" formatCode="0.0000000_ "/>
    <numFmt numFmtId="178" formatCode="0.0000000_);[Red]\(0.0000000\)"/>
    <numFmt numFmtId="179" formatCode="0.000000_);[Red]\(0.000000\)"/>
    <numFmt numFmtId="180" formatCode="0.00000_ "/>
    <numFmt numFmtId="181" formatCode="0.00000000_);[Red]\(0.00000000\)"/>
    <numFmt numFmtId="182" formatCode="0.0000_);[Red]\(0.0000\)"/>
    <numFmt numFmtId="183" formatCode="0.000000000000000_);[Red]\(0.000000000000000\)"/>
    <numFmt numFmtId="184" formatCode="0.00000_);[Red]\(0.00000\)"/>
    <numFmt numFmtId="185" formatCode="0.0000_ "/>
  </numFmts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vertAlign val="superscript"/>
      <sz val="11"/>
      <color theme="8" tint="-0.499984740745262"/>
      <name val="宋体"/>
      <family val="3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8" tint="-0.499984740745262"/>
      <name val="宋体"/>
      <family val="2"/>
      <charset val="134"/>
      <scheme val="minor"/>
    </font>
    <font>
      <sz val="11"/>
      <color theme="8" tint="-0.499984740745262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3"/>
      <charset val="161"/>
    </font>
    <font>
      <sz val="11"/>
      <color theme="1"/>
      <name val="Calibri"/>
      <family val="2"/>
      <charset val="161"/>
    </font>
    <font>
      <sz val="11"/>
      <color theme="1"/>
      <name val="宋体"/>
      <family val="2"/>
      <charset val="134"/>
    </font>
    <font>
      <b/>
      <sz val="11"/>
      <color theme="1"/>
      <name val="Calibri"/>
      <family val="3"/>
      <charset val="161"/>
    </font>
    <font>
      <sz val="11"/>
      <color theme="4" tint="-0.249977111117893"/>
      <name val="宋体"/>
      <family val="2"/>
      <charset val="134"/>
      <scheme val="minor"/>
    </font>
    <font>
      <sz val="11"/>
      <color theme="4" tint="-0.249977111117893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177" fontId="0" fillId="0" borderId="0" xfId="0" applyNumberFormat="1">
      <alignment vertical="center"/>
    </xf>
    <xf numFmtId="180" fontId="0" fillId="0" borderId="0" xfId="0" applyNumberFormat="1">
      <alignment vertical="center"/>
    </xf>
    <xf numFmtId="176" fontId="0" fillId="0" borderId="0" xfId="0" applyNumberFormat="1">
      <alignment vertical="center"/>
    </xf>
    <xf numFmtId="179" fontId="9" fillId="2" borderId="0" xfId="0" applyNumberFormat="1" applyFont="1" applyFill="1">
      <alignment vertical="center"/>
    </xf>
    <xf numFmtId="0" fontId="9" fillId="2" borderId="0" xfId="0" applyFont="1" applyFill="1">
      <alignment vertical="center"/>
    </xf>
    <xf numFmtId="179" fontId="3" fillId="3" borderId="0" xfId="0" applyNumberFormat="1" applyFont="1" applyFill="1">
      <alignment vertical="center"/>
    </xf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4" fillId="0" borderId="0" xfId="0" applyFont="1">
      <alignment vertical="center"/>
    </xf>
    <xf numFmtId="178" fontId="9" fillId="2" borderId="0" xfId="0" applyNumberFormat="1" applyFont="1" applyFill="1">
      <alignment vertical="center"/>
    </xf>
    <xf numFmtId="178" fontId="2" fillId="3" borderId="0" xfId="0" applyNumberFormat="1" applyFont="1" applyFill="1">
      <alignment vertical="center"/>
    </xf>
    <xf numFmtId="178" fontId="3" fillId="3" borderId="0" xfId="0" applyNumberFormat="1" applyFont="1" applyFill="1">
      <alignment vertical="center"/>
    </xf>
    <xf numFmtId="179" fontId="0" fillId="5" borderId="0" xfId="0" applyNumberFormat="1" applyFont="1" applyFill="1">
      <alignment vertical="center"/>
    </xf>
    <xf numFmtId="176" fontId="6" fillId="5" borderId="0" xfId="0" applyNumberFormat="1" applyFont="1" applyFill="1">
      <alignment vertical="center"/>
    </xf>
    <xf numFmtId="0" fontId="6" fillId="5" borderId="0" xfId="0" applyFont="1" applyFill="1">
      <alignment vertical="center"/>
    </xf>
    <xf numFmtId="179" fontId="7" fillId="4" borderId="0" xfId="0" applyNumberFormat="1" applyFont="1" applyFill="1">
      <alignment vertical="center"/>
    </xf>
    <xf numFmtId="176" fontId="7" fillId="4" borderId="0" xfId="0" applyNumberFormat="1" applyFont="1" applyFill="1">
      <alignment vertical="center"/>
    </xf>
    <xf numFmtId="179" fontId="5" fillId="4" borderId="0" xfId="0" applyNumberFormat="1" applyFont="1" applyFill="1">
      <alignment vertical="center"/>
    </xf>
    <xf numFmtId="179" fontId="8" fillId="2" borderId="0" xfId="0" applyNumberFormat="1" applyFont="1" applyFill="1">
      <alignment vertical="center"/>
    </xf>
    <xf numFmtId="181" fontId="9" fillId="2" borderId="0" xfId="0" applyNumberFormat="1" applyFont="1" applyFill="1">
      <alignment vertical="center"/>
    </xf>
    <xf numFmtId="181" fontId="0" fillId="0" borderId="0" xfId="0" applyNumberFormat="1">
      <alignment vertical="center"/>
    </xf>
    <xf numFmtId="181" fontId="6" fillId="5" borderId="0" xfId="0" applyNumberFormat="1" applyFont="1" applyFill="1">
      <alignment vertical="center"/>
    </xf>
    <xf numFmtId="0" fontId="10" fillId="0" borderId="0" xfId="0" applyFont="1">
      <alignment vertical="center"/>
    </xf>
    <xf numFmtId="176" fontId="0" fillId="6" borderId="0" xfId="0" applyNumberFormat="1" applyFill="1">
      <alignment vertical="center"/>
    </xf>
    <xf numFmtId="179" fontId="0" fillId="6" borderId="0" xfId="0" applyNumberFormat="1" applyFill="1">
      <alignment vertical="center"/>
    </xf>
    <xf numFmtId="182" fontId="0" fillId="0" borderId="0" xfId="0" applyNumberFormat="1">
      <alignment vertical="center"/>
    </xf>
    <xf numFmtId="0" fontId="13" fillId="0" borderId="0" xfId="0" applyFont="1">
      <alignment vertical="center"/>
    </xf>
    <xf numFmtId="178" fontId="13" fillId="0" borderId="0" xfId="0" applyNumberFormat="1" applyFont="1">
      <alignment vertical="center"/>
    </xf>
    <xf numFmtId="179" fontId="14" fillId="5" borderId="0" xfId="0" applyNumberFormat="1" applyFont="1" applyFill="1">
      <alignment vertical="center"/>
    </xf>
    <xf numFmtId="179" fontId="13" fillId="5" borderId="0" xfId="0" applyNumberFormat="1" applyFont="1" applyFill="1">
      <alignment vertical="center"/>
    </xf>
    <xf numFmtId="179" fontId="13" fillId="0" borderId="0" xfId="0" applyNumberFormat="1" applyFont="1">
      <alignment vertical="center"/>
    </xf>
    <xf numFmtId="180" fontId="13" fillId="0" borderId="0" xfId="0" applyNumberFormat="1" applyFont="1">
      <alignment vertical="center"/>
    </xf>
    <xf numFmtId="179" fontId="15" fillId="4" borderId="0" xfId="0" applyNumberFormat="1" applyFont="1" applyFill="1">
      <alignment vertical="center"/>
    </xf>
    <xf numFmtId="179" fontId="16" fillId="4" borderId="0" xfId="0" applyNumberFormat="1" applyFont="1" applyFill="1">
      <alignment vertical="center"/>
    </xf>
    <xf numFmtId="179" fontId="17" fillId="2" borderId="0" xfId="0" applyNumberFormat="1" applyFont="1" applyFill="1">
      <alignment vertical="center"/>
    </xf>
    <xf numFmtId="179" fontId="18" fillId="2" borderId="0" xfId="0" applyNumberFormat="1" applyFont="1" applyFill="1">
      <alignment vertical="center"/>
    </xf>
    <xf numFmtId="0" fontId="15" fillId="0" borderId="0" xfId="0" applyFont="1">
      <alignment vertical="center"/>
    </xf>
    <xf numFmtId="176" fontId="16" fillId="4" borderId="0" xfId="0" applyNumberFormat="1" applyFont="1" applyFill="1">
      <alignment vertical="center"/>
    </xf>
    <xf numFmtId="179" fontId="19" fillId="3" borderId="0" xfId="0" applyNumberFormat="1" applyFont="1" applyFill="1">
      <alignment vertical="center"/>
    </xf>
    <xf numFmtId="178" fontId="19" fillId="3" borderId="0" xfId="0" applyNumberFormat="1" applyFont="1" applyFill="1">
      <alignment vertical="center"/>
    </xf>
    <xf numFmtId="0" fontId="18" fillId="2" borderId="0" xfId="0" applyFont="1" applyFill="1">
      <alignment vertical="center"/>
    </xf>
    <xf numFmtId="178" fontId="18" fillId="2" borderId="0" xfId="0" applyNumberFormat="1" applyFont="1" applyFill="1">
      <alignment vertical="center"/>
    </xf>
    <xf numFmtId="181" fontId="18" fillId="2" borderId="0" xfId="0" applyNumberFormat="1" applyFont="1" applyFill="1">
      <alignment vertical="center"/>
    </xf>
    <xf numFmtId="182" fontId="13" fillId="0" borderId="0" xfId="0" applyNumberFormat="1" applyFont="1">
      <alignment vertical="center"/>
    </xf>
    <xf numFmtId="181" fontId="13" fillId="0" borderId="0" xfId="0" applyNumberFormat="1" applyFont="1">
      <alignment vertical="center"/>
    </xf>
    <xf numFmtId="178" fontId="20" fillId="3" borderId="0" xfId="0" applyNumberFormat="1" applyFont="1" applyFill="1">
      <alignment vertical="center"/>
    </xf>
    <xf numFmtId="181" fontId="14" fillId="5" borderId="0" xfId="0" applyNumberFormat="1" applyFont="1" applyFill="1">
      <alignment vertical="center"/>
    </xf>
    <xf numFmtId="0" fontId="14" fillId="5" borderId="0" xfId="0" applyFont="1" applyFill="1">
      <alignment vertical="center"/>
    </xf>
    <xf numFmtId="176" fontId="14" fillId="5" borderId="0" xfId="0" applyNumberFormat="1" applyFont="1" applyFill="1">
      <alignment vertical="center"/>
    </xf>
    <xf numFmtId="182" fontId="16" fillId="0" borderId="0" xfId="0" applyNumberFormat="1" applyFont="1">
      <alignment vertical="center"/>
    </xf>
    <xf numFmtId="179" fontId="16" fillId="0" borderId="0" xfId="0" applyNumberFormat="1" applyFont="1">
      <alignment vertical="center"/>
    </xf>
    <xf numFmtId="0" fontId="16" fillId="0" borderId="0" xfId="0" applyFont="1">
      <alignment vertical="center"/>
    </xf>
    <xf numFmtId="178" fontId="0" fillId="0" borderId="0" xfId="0" applyNumberFormat="1" applyFon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0" fontId="0" fillId="0" borderId="0" xfId="0" applyFont="1">
      <alignment vertical="center"/>
    </xf>
    <xf numFmtId="185" fontId="0" fillId="0" borderId="0" xfId="0" applyNumberFormat="1">
      <alignment vertical="center"/>
    </xf>
    <xf numFmtId="0" fontId="5" fillId="0" borderId="0" xfId="0" applyFont="1">
      <alignment vertical="center"/>
    </xf>
    <xf numFmtId="176" fontId="27" fillId="0" borderId="0" xfId="0" applyNumberFormat="1" applyFont="1">
      <alignment vertical="center"/>
    </xf>
    <xf numFmtId="0" fontId="28" fillId="0" borderId="0" xfId="0" applyFont="1">
      <alignment vertical="center"/>
    </xf>
    <xf numFmtId="179" fontId="28" fillId="0" borderId="0" xfId="0" applyNumberFormat="1" applyFont="1">
      <alignment vertical="center"/>
    </xf>
    <xf numFmtId="178" fontId="28" fillId="0" borderId="0" xfId="0" applyNumberFormat="1" applyFont="1">
      <alignment vertical="center"/>
    </xf>
    <xf numFmtId="176" fontId="28" fillId="0" borderId="0" xfId="0" applyNumberFormat="1" applyFont="1">
      <alignment vertical="center"/>
    </xf>
    <xf numFmtId="185" fontId="28" fillId="0" borderId="0" xfId="0" applyNumberFormat="1" applyFont="1">
      <alignment vertical="center"/>
    </xf>
    <xf numFmtId="182" fontId="28" fillId="0" borderId="0" xfId="0" applyNumberFormat="1" applyFont="1">
      <alignment vertical="center"/>
    </xf>
    <xf numFmtId="178" fontId="29" fillId="0" borderId="0" xfId="0" applyNumberFormat="1" applyFont="1">
      <alignment vertical="center"/>
    </xf>
    <xf numFmtId="179" fontId="29" fillId="0" borderId="0" xfId="0" applyNumberFormat="1" applyFont="1">
      <alignment vertical="center"/>
    </xf>
    <xf numFmtId="9" fontId="0" fillId="0" borderId="0" xfId="0" applyNumberFormat="1" applyFont="1">
      <alignment vertical="center"/>
    </xf>
    <xf numFmtId="179" fontId="6" fillId="5" borderId="0" xfId="0" applyNumberFormat="1" applyFont="1" applyFill="1">
      <alignment vertical="center"/>
    </xf>
    <xf numFmtId="182" fontId="0" fillId="0" borderId="0" xfId="0" applyNumberFormat="1" applyFont="1">
      <alignment vertical="center"/>
    </xf>
    <xf numFmtId="180" fontId="6" fillId="5" borderId="0" xfId="0" applyNumberFormat="1" applyFont="1" applyFill="1">
      <alignment vertical="center"/>
    </xf>
    <xf numFmtId="180" fontId="9" fillId="2" borderId="0" xfId="0" applyNumberFormat="1" applyFont="1" applyFill="1">
      <alignment vertical="center"/>
    </xf>
    <xf numFmtId="180" fontId="13" fillId="5" borderId="0" xfId="0" applyNumberFormat="1" applyFont="1" applyFill="1">
      <alignment vertical="center"/>
    </xf>
    <xf numFmtId="180" fontId="0" fillId="0" borderId="0" xfId="0" applyNumberFormat="1" applyFont="1">
      <alignment vertical="center"/>
    </xf>
    <xf numFmtId="180" fontId="0" fillId="5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0" i="0" baseline="0">
                <a:effectLst/>
              </a:rPr>
              <a:t>Comri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 sz="1800" b="0" i="0" baseline="0">
                <a:effectLst/>
              </a:rPr>
              <a:t>Pn g(X) with P(X)</a:t>
            </a:r>
            <a:endParaRPr lang="zh-CN" altLang="zh-CN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altLang="zh-CN"/>
              <a:t>H(Q||P)=0.000921, Right 5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4065048118985127"/>
          <c:y val="0.17685185185185184"/>
          <c:w val="0.81490507436570425"/>
          <c:h val="0.61847987751531064"/>
        </c:manualLayout>
      </c:layout>
      <c:lineChart>
        <c:grouping val="standard"/>
        <c:varyColors val="0"/>
        <c:ser>
          <c:idx val="4"/>
          <c:order val="0"/>
          <c:tx>
            <c:strRef>
              <c:f>'cal-forH(X,Y|q)'!$F$11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'cal-forH(X,Y|q)'!$F$12:$F$111</c:f>
              <c:numCache>
                <c:formatCode>0.0000000_ </c:formatCode>
                <c:ptCount val="100"/>
                <c:pt idx="0">
                  <c:v>6.1644074785161597E-7</c:v>
                </c:pt>
                <c:pt idx="1">
                  <c:v>1.0377749907695209E-6</c:v>
                </c:pt>
                <c:pt idx="2">
                  <c:v>1.7207560024868338E-6</c:v>
                </c:pt>
                <c:pt idx="3">
                  <c:v>2.8100335826505961E-6</c:v>
                </c:pt>
                <c:pt idx="4">
                  <c:v>4.519157353613337E-6</c:v>
                </c:pt>
                <c:pt idx="5">
                  <c:v>7.1571388102797746E-6</c:v>
                </c:pt>
                <c:pt idx="6">
                  <c:v>1.1162040586796377E-5</c:v>
                </c:pt>
                <c:pt idx="7">
                  <c:v>1.7141915229745432E-5</c:v>
                </c:pt>
                <c:pt idx="8">
                  <c:v>2.5922618905319846E-5</c:v>
                </c:pt>
                <c:pt idx="9">
                  <c:v>3.8600847964792672E-5</c:v>
                </c:pt>
                <c:pt idx="10">
                  <c:v>5.6599178928826736E-5</c:v>
                </c:pt>
                <c:pt idx="11">
                  <c:v>8.1717995782729403E-5</c:v>
                </c:pt>
                <c:pt idx="12">
                  <c:v>1.1617711782251086E-4</c:v>
                </c:pt>
                <c:pt idx="13">
                  <c:v>1.6263796342907576E-4</c:v>
                </c:pt>
                <c:pt idx="14">
                  <c:v>2.2419557834421801E-4</c:v>
                </c:pt>
                <c:pt idx="15">
                  <c:v>3.0432928623773809E-4</c:v>
                </c:pt>
                <c:pt idx="16">
                  <c:v>4.0680158086793051E-4</c:v>
                </c:pt>
                <c:pt idx="17">
                  <c:v>5.3549761408915909E-4</c:v>
                </c:pt>
                <c:pt idx="18">
                  <c:v>6.9420251797864532E-4</c:v>
                </c:pt>
                <c:pt idx="19">
                  <c:v>8.8632082439720557E-4</c:v>
                </c:pt>
                <c:pt idx="20">
                  <c:v>1.114551018114737E-3</c:v>
                </c:pt>
                <c:pt idx="21">
                  <c:v>1.3805379461716703E-3</c:v>
                </c:pt>
                <c:pt idx="22">
                  <c:v>1.6845351502096542E-3</c:v>
                </c:pt>
                <c:pt idx="23">
                  <c:v>2.0251166241205603E-3</c:v>
                </c:pt>
                <c:pt idx="24">
                  <c:v>2.3989813598161011E-3</c:v>
                </c:pt>
                <c:pt idx="25">
                  <c:v>2.8008928479587741E-3</c:v>
                </c:pt>
                <c:pt idx="26">
                  <c:v>3.223788472748121E-3</c:v>
                </c:pt>
                <c:pt idx="27">
                  <c:v>3.6590803036925463E-3</c:v>
                </c:pt>
                <c:pt idx="28">
                  <c:v>4.0971499605922191E-3</c:v>
                </c:pt>
                <c:pt idx="29">
                  <c:v>4.5280178600814805E-3</c:v>
                </c:pt>
                <c:pt idx="30">
                  <c:v>4.9421439650432202E-3</c:v>
                </c:pt>
                <c:pt idx="31">
                  <c:v>5.3312963931717913E-3</c:v>
                </c:pt>
                <c:pt idx="32">
                  <c:v>5.6894091555112474E-3</c:v>
                </c:pt>
                <c:pt idx="33">
                  <c:v>6.0133435972400109E-3</c:v>
                </c:pt>
                <c:pt idx="34">
                  <c:v>6.3034714374340913E-3</c:v>
                </c:pt>
                <c:pt idx="35">
                  <c:v>6.5640108528647089E-3</c:v>
                </c:pt>
                <c:pt idx="36">
                  <c:v>6.8030694675535359E-3</c:v>
                </c:pt>
                <c:pt idx="37">
                  <c:v>7.032376644094721E-3</c:v>
                </c:pt>
                <c:pt idx="38">
                  <c:v>7.2667184023918968E-3</c:v>
                </c:pt>
                <c:pt idx="39">
                  <c:v>7.5231175319384266E-3</c:v>
                </c:pt>
                <c:pt idx="40">
                  <c:v>7.8198252451208532E-3</c:v>
                </c:pt>
                <c:pt idx="41">
                  <c:v>8.1752061969787605E-3</c:v>
                </c:pt>
                <c:pt idx="42">
                  <c:v>8.6066043803109098E-3</c:v>
                </c:pt>
                <c:pt idx="43">
                  <c:v>9.1292733230929728E-3</c:v>
                </c:pt>
                <c:pt idx="44">
                  <c:v>9.7554416041894486E-3</c:v>
                </c:pt>
                <c:pt idx="45">
                  <c:v>1.0493566453055898E-2</c:v>
                </c:pt>
                <c:pt idx="46">
                  <c:v>1.1347807144245112E-2</c:v>
                </c:pt>
                <c:pt idx="47">
                  <c:v>1.2317729065181509E-2</c:v>
                </c:pt>
                <c:pt idx="48">
                  <c:v>1.3398231257977369E-2</c:v>
                </c:pt>
                <c:pt idx="49">
                  <c:v>1.4579676612142219E-2</c:v>
                </c:pt>
                <c:pt idx="50">
                  <c:v>1.5848195436655044E-2</c:v>
                </c:pt>
                <c:pt idx="51">
                  <c:v>1.7186129660688602E-2</c:v>
                </c:pt>
                <c:pt idx="52">
                  <c:v>1.8572585472216387E-2</c:v>
                </c:pt>
                <c:pt idx="53">
                  <c:v>1.9984065445550789E-2</c:v>
                </c:pt>
                <c:pt idx="54">
                  <c:v>2.1395155666442831E-2</c:v>
                </c:pt>
                <c:pt idx="55">
                  <c:v>2.2779247739460853E-2</c:v>
                </c:pt>
                <c:pt idx="56">
                  <c:v>2.4109278922742863E-2</c:v>
                </c:pt>
                <c:pt idx="57">
                  <c:v>2.5358475500589776E-2</c:v>
                </c:pt>
                <c:pt idx="58">
                  <c:v>2.6501084844098983E-2</c:v>
                </c:pt>
                <c:pt idx="59">
                  <c:v>2.7513080759102537E-2</c:v>
                </c:pt>
                <c:pt idx="60">
                  <c:v>2.8372825250370472E-2</c:v>
                </c:pt>
                <c:pt idx="61">
                  <c:v>2.9061668405268595E-2</c:v>
                </c:pt>
                <c:pt idx="62">
                  <c:v>2.956446734400927E-2</c:v>
                </c:pt>
                <c:pt idx="63">
                  <c:v>2.9870005583151386E-2</c:v>
                </c:pt>
                <c:pt idx="64">
                  <c:v>2.9971295999422821E-2</c:v>
                </c:pt>
                <c:pt idx="65">
                  <c:v>2.9865753925713459E-2</c:v>
                </c:pt>
                <c:pt idx="66">
                  <c:v>2.955523161454237E-2</c:v>
                </c:pt>
                <c:pt idx="67">
                  <c:v>2.9045911049384223E-2</c:v>
                </c:pt>
                <c:pt idx="68">
                  <c:v>2.8348058435240592E-2</c:v>
                </c:pt>
                <c:pt idx="69">
                  <c:v>2.7475650160800467E-2</c:v>
                </c:pt>
                <c:pt idx="70">
                  <c:v>2.644588609582664E-2</c:v>
                </c:pt>
                <c:pt idx="71">
                  <c:v>2.5278611315104893E-2</c:v>
                </c:pt>
                <c:pt idx="72">
                  <c:v>2.3995671354958642E-2</c:v>
                </c:pt>
                <c:pt idx="73">
                  <c:v>2.26202286515364E-2</c:v>
                </c:pt>
                <c:pt idx="74">
                  <c:v>2.1176068748331247E-2</c:v>
                </c:pt>
                <c:pt idx="75">
                  <c:v>1.9686924187099102E-2</c:v>
                </c:pt>
                <c:pt idx="76">
                  <c:v>1.8175841823150716E-2</c:v>
                </c:pt>
                <c:pt idx="77">
                  <c:v>1.6664615845407404E-2</c:v>
                </c:pt>
                <c:pt idx="78">
                  <c:v>1.5173304323153534E-2</c:v>
                </c:pt>
                <c:pt idx="79">
                  <c:v>1.3719841983813885E-2</c:v>
                </c:pt>
                <c:pt idx="80">
                  <c:v>1.2319756508027283E-2</c:v>
                </c:pt>
                <c:pt idx="81">
                  <c:v>1.0985990260258382E-2</c:v>
                </c:pt>
                <c:pt idx="82">
                  <c:v>9.7288243724578897E-3</c:v>
                </c:pt>
                <c:pt idx="83">
                  <c:v>8.5558977288562009E-3</c:v>
                </c:pt>
                <c:pt idx="84">
                  <c:v>7.4723098586386158E-3</c:v>
                </c:pt>
                <c:pt idx="85">
                  <c:v>6.480794152237619E-3</c:v>
                </c:pt>
                <c:pt idx="86">
                  <c:v>5.581946223212314E-3</c:v>
                </c:pt>
                <c:pt idx="87">
                  <c:v>4.7744916179209536E-3</c:v>
                </c:pt>
                <c:pt idx="88">
                  <c:v>4.0555773459768534E-3</c:v>
                </c:pt>
                <c:pt idx="89">
                  <c:v>3.4210727355314932E-3</c:v>
                </c:pt>
                <c:pt idx="90">
                  <c:v>2.8658667469174497E-3</c:v>
                </c:pt>
                <c:pt idx="91">
                  <c:v>2.384150928374637E-3</c:v>
                </c:pt>
                <c:pt idx="92">
                  <c:v>1.9696794895406782E-3</c:v>
                </c:pt>
                <c:pt idx="93">
                  <c:v>1.6160003346386131E-3</c:v>
                </c:pt>
                <c:pt idx="94">
                  <c:v>1.3166531917302934E-3</c:v>
                </c:pt>
                <c:pt idx="95">
                  <c:v>1.0653330790073873E-3</c:v>
                </c:pt>
                <c:pt idx="96">
                  <c:v>8.5601917747960953E-4</c:v>
                </c:pt>
                <c:pt idx="97">
                  <c:v>6.8307067740464792E-4</c:v>
                </c:pt>
                <c:pt idx="98">
                  <c:v>5.4129230945465187E-4</c:v>
                </c:pt>
                <c:pt idx="99">
                  <c:v>4.2597306340278585E-4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D5-4080-B1F9-01BE49BD0DDA}"/>
            </c:ext>
          </c:extLst>
        </c:ser>
        <c:ser>
          <c:idx val="9"/>
          <c:order val="1"/>
          <c:tx>
            <c:strRef>
              <c:f>'cal-forH(X,Y|q)'!$K$11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'cal-forH(X,Y|q)'!$K$12:$K$111</c:f>
              <c:numCache>
                <c:formatCode>0.000000_);[Red]\(0.000000\)</c:formatCode>
                <c:ptCount val="100"/>
                <c:pt idx="0">
                  <c:v>3.4945264992733674E-5</c:v>
                </c:pt>
                <c:pt idx="1">
                  <c:v>5.4548787244714181E-5</c:v>
                </c:pt>
                <c:pt idx="2">
                  <c:v>8.3829332832212583E-5</c:v>
                </c:pt>
                <c:pt idx="3">
                  <c:v>1.268297302276261E-4</c:v>
                </c:pt>
                <c:pt idx="4">
                  <c:v>1.8891231772634774E-4</c:v>
                </c:pt>
                <c:pt idx="5">
                  <c:v>2.7702159959893232E-4</c:v>
                </c:pt>
                <c:pt idx="6">
                  <c:v>3.9992737976562466E-4</c:v>
                </c:pt>
                <c:pt idx="7">
                  <c:v>5.684114157571531E-4</c:v>
                </c:pt>
                <c:pt idx="8">
                  <c:v>7.9535056525598298E-4</c:v>
                </c:pt>
                <c:pt idx="9">
                  <c:v>1.0956416803339281E-3</c:v>
                </c:pt>
                <c:pt idx="10">
                  <c:v>1.4859104783084298E-3</c:v>
                </c:pt>
                <c:pt idx="11">
                  <c:v>1.9839507820171658E-3</c:v>
                </c:pt>
                <c:pt idx="12">
                  <c:v>2.607854104949812E-3</c:v>
                </c:pt>
                <c:pt idx="13">
                  <c:v>3.3748139646655215E-3</c:v>
                </c:pt>
                <c:pt idx="14">
                  <c:v>4.2996245346830411E-3</c:v>
                </c:pt>
                <c:pt idx="15">
                  <c:v>5.3929373622375243E-3</c:v>
                </c:pt>
                <c:pt idx="16">
                  <c:v>6.6593887573096044E-3</c:v>
                </c:pt>
                <c:pt idx="17">
                  <c:v>8.0957578568874745E-3</c:v>
                </c:pt>
                <c:pt idx="18">
                  <c:v>9.6893534951106343E-3</c:v>
                </c:pt>
                <c:pt idx="19">
                  <c:v>1.1416848560836959E-2</c:v>
                </c:pt>
                <c:pt idx="20">
                  <c:v>1.3243776109559968E-2</c:v>
                </c:pt>
                <c:pt idx="21">
                  <c:v>1.5124867237075417E-2</c:v>
                </c:pt>
                <c:pt idx="22">
                  <c:v>1.7005345706761616E-2</c:v>
                </c:pt>
                <c:pt idx="23">
                  <c:v>1.8823202580842736E-2</c:v>
                </c:pt>
                <c:pt idx="24">
                  <c:v>2.0512364789630078E-2</c:v>
                </c:pt>
                <c:pt idx="25">
                  <c:v>2.2006558156183308E-2</c:v>
                </c:pt>
                <c:pt idx="26">
                  <c:v>2.3243563907555338E-2</c:v>
                </c:pt>
                <c:pt idx="27">
                  <c:v>2.416949422378642E-2</c:v>
                </c:pt>
                <c:pt idx="28">
                  <c:v>2.4742680198070553E-2</c:v>
                </c:pt>
                <c:pt idx="29">
                  <c:v>2.4936782630446901E-2</c:v>
                </c:pt>
                <c:pt idx="30">
                  <c:v>2.4742803103428978E-2</c:v>
                </c:pt>
                <c:pt idx="31">
                  <c:v>2.4169782784698342E-2</c:v>
                </c:pt>
                <c:pt idx="32">
                  <c:v>2.3244115437138672E-2</c:v>
                </c:pt>
                <c:pt idx="33">
                  <c:v>2.2007550476476265E-2</c:v>
                </c:pt>
                <c:pt idx="34">
                  <c:v>2.0514101176741344E-2</c:v>
                </c:pt>
                <c:pt idx="35">
                  <c:v>1.8826183549093854E-2</c:v>
                </c:pt>
                <c:pt idx="36">
                  <c:v>1.7010379029890232E-2</c:v>
                </c:pt>
                <c:pt idx="37">
                  <c:v>1.5133231816043818E-2</c:v>
                </c:pt>
                <c:pt idx="38">
                  <c:v>1.3257460090773309E-2</c:v>
                </c:pt>
                <c:pt idx="39">
                  <c:v>1.1438887209620515E-2</c:v>
                </c:pt>
                <c:pt idx="40">
                  <c:v>9.7242971824952271E-3</c:v>
                </c:pt>
                <c:pt idx="41">
                  <c:v>8.1503042230742315E-3</c:v>
                </c:pt>
                <c:pt idx="42">
                  <c:v>6.743214387810898E-3</c:v>
                </c:pt>
                <c:pt idx="43">
                  <c:v>5.5197614989479626E-3</c:v>
                </c:pt>
                <c:pt idx="44">
                  <c:v>4.4885285242747992E-3</c:v>
                </c:pt>
                <c:pt idx="45">
                  <c:v>3.6518233532841968E-3</c:v>
                </c:pt>
                <c:pt idx="46">
                  <c:v>3.0077638566946103E-3</c:v>
                </c:pt>
                <c:pt idx="47">
                  <c:v>2.5523371435434111E-3</c:v>
                </c:pt>
                <c:pt idx="48">
                  <c:v>2.2812259864857685E-3</c:v>
                </c:pt>
                <c:pt idx="49">
                  <c:v>2.191235067533083E-3</c:v>
                </c:pt>
                <c:pt idx="50">
                  <c:v>2.2811955483575618E-3</c:v>
                </c:pt>
                <c:pt idx="51">
                  <c:v>2.5522747501610316E-3</c:v>
                </c:pt>
                <c:pt idx="52">
                  <c:v>3.0076665368886707E-3</c:v>
                </c:pt>
                <c:pt idx="53">
                  <c:v>3.6516868104594976E-3</c:v>
                </c:pt>
                <c:pt idx="54">
                  <c:v>4.4883473345140278E-3</c:v>
                </c:pt>
                <c:pt idx="55">
                  <c:v>5.5195293822899666E-3</c:v>
                </c:pt>
                <c:pt idx="56">
                  <c:v>6.7429245538416869E-3</c:v>
                </c:pt>
                <c:pt idx="57">
                  <c:v>8.1499497869891423E-3</c:v>
                </c:pt>
                <c:pt idx="58">
                  <c:v>9.7238716406866307E-3</c:v>
                </c:pt>
                <c:pt idx="59">
                  <c:v>1.143838495537163E-2</c:v>
                </c:pt>
                <c:pt idx="60">
                  <c:v>1.3256876941934809E-2</c:v>
                </c:pt>
                <c:pt idx="61">
                  <c:v>1.5132565519024654E-2</c:v>
                </c:pt>
                <c:pt idx="62">
                  <c:v>1.700962969935017E-2</c:v>
                </c:pt>
                <c:pt idx="63">
                  <c:v>1.8825354001645332E-2</c:v>
                </c:pt>
                <c:pt idx="64">
                  <c:v>2.0513197120600294E-2</c:v>
                </c:pt>
                <c:pt idx="65">
                  <c:v>2.2006580527583475E-2</c:v>
                </c:pt>
                <c:pt idx="66">
                  <c:v>2.3243090945319865E-2</c:v>
                </c:pt>
                <c:pt idx="67">
                  <c:v>2.4168717469733727E-2</c:v>
                </c:pt>
                <c:pt idx="68">
                  <c:v>2.4741712518655389E-2</c:v>
                </c:pt>
                <c:pt idx="69">
                  <c:v>2.4935683488554464E-2</c:v>
                </c:pt>
                <c:pt idx="70">
                  <c:v>2.4741589607879366E-2</c:v>
                </c:pt>
                <c:pt idx="71">
                  <c:v>2.4168428896102212E-2</c:v>
                </c:pt>
                <c:pt idx="72">
                  <c:v>2.3242539391425437E-2</c:v>
                </c:pt>
                <c:pt idx="73">
                  <c:v>2.2005588163549628E-2</c:v>
                </c:pt>
                <c:pt idx="74">
                  <c:v>2.0511460656950118E-2</c:v>
                </c:pt>
                <c:pt idx="75">
                  <c:v>1.8822372901994906E-2</c:v>
                </c:pt>
                <c:pt idx="76">
                  <c:v>1.7004596154355667E-2</c:v>
                </c:pt>
                <c:pt idx="77">
                  <c:v>1.5124200571350589E-2</c:v>
                </c:pt>
                <c:pt idx="78">
                  <c:v>1.3243192357539721E-2</c:v>
                </c:pt>
                <c:pt idx="79">
                  <c:v>1.1416345335137554E-2</c:v>
                </c:pt>
                <c:pt idx="80">
                  <c:v>9.6889264130050976E-3</c:v>
                </c:pt>
                <c:pt idx="81">
                  <c:v>8.0954010164310339E-3</c:v>
                </c:pt>
                <c:pt idx="82">
                  <c:v>6.6590952283564998E-3</c:v>
                </c:pt>
                <c:pt idx="83">
                  <c:v>5.3926996552470761E-3</c:v>
                </c:pt>
                <c:pt idx="84">
                  <c:v>4.2994350181468554E-3</c:v>
                </c:pt>
                <c:pt idx="85">
                  <c:v>3.3746652114318653E-3</c:v>
                </c:pt>
                <c:pt idx="86">
                  <c:v>2.6077391573600668E-3</c:v>
                </c:pt>
                <c:pt idx="87">
                  <c:v>1.9838633345023097E-3</c:v>
                </c:pt>
                <c:pt idx="88">
                  <c:v>1.4858449831460444E-3</c:v>
                </c:pt>
                <c:pt idx="89">
                  <c:v>1.0955933872295865E-3</c:v>
                </c:pt>
                <c:pt idx="90">
                  <c:v>7.9531550822180286E-4</c:v>
                </c:pt>
                <c:pt idx="91">
                  <c:v>5.6838636162467231E-4</c:v>
                </c:pt>
                <c:pt idx="92">
                  <c:v>3.9990975198180885E-4</c:v>
                </c:pt>
                <c:pt idx="93">
                  <c:v>2.7700938918995033E-4</c:v>
                </c:pt>
                <c:pt idx="94">
                  <c:v>1.8890399095087418E-4</c:v>
                </c:pt>
                <c:pt idx="95">
                  <c:v>1.2682413989503324E-4</c:v>
                </c:pt>
                <c:pt idx="96">
                  <c:v>8.3825637847994547E-5</c:v>
                </c:pt>
                <c:pt idx="97">
                  <c:v>5.4546382872626597E-5</c:v>
                </c:pt>
                <c:pt idx="98">
                  <c:v>3.4943724694149864E-5</c:v>
                </c:pt>
                <c:pt idx="99">
                  <c:v>2.2038730914264241E-5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D5-4080-B1F9-01BE49BD0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000064"/>
        <c:axId val="76878976"/>
      </c:lineChart>
      <c:catAx>
        <c:axId val="7700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6878976"/>
        <c:crosses val="autoZero"/>
        <c:auto val="1"/>
        <c:lblAlgn val="ctr"/>
        <c:lblOffset val="100"/>
        <c:noMultiLvlLbl val="0"/>
      </c:catAx>
      <c:valAx>
        <c:axId val="7687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00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4"/>
          <c:order val="0"/>
          <c:tx>
            <c:strRef>
              <c:f>'cal-forH(X,Y|q)'!$F$11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'cal-forH(X,Y|q)'!$F$12:$F$111</c:f>
              <c:numCache>
                <c:formatCode>0.0000000_ </c:formatCode>
                <c:ptCount val="100"/>
                <c:pt idx="0">
                  <c:v>6.1644074785161597E-7</c:v>
                </c:pt>
                <c:pt idx="1">
                  <c:v>1.0377749907695209E-6</c:v>
                </c:pt>
                <c:pt idx="2">
                  <c:v>1.7207560024868338E-6</c:v>
                </c:pt>
                <c:pt idx="3">
                  <c:v>2.8100335826505961E-6</c:v>
                </c:pt>
                <c:pt idx="4">
                  <c:v>4.519157353613337E-6</c:v>
                </c:pt>
                <c:pt idx="5">
                  <c:v>7.1571388102797746E-6</c:v>
                </c:pt>
                <c:pt idx="6">
                  <c:v>1.1162040586796377E-5</c:v>
                </c:pt>
                <c:pt idx="7">
                  <c:v>1.7141915229745432E-5</c:v>
                </c:pt>
                <c:pt idx="8">
                  <c:v>2.5922618905319846E-5</c:v>
                </c:pt>
                <c:pt idx="9">
                  <c:v>3.8600847964792672E-5</c:v>
                </c:pt>
                <c:pt idx="10">
                  <c:v>5.6599178928826736E-5</c:v>
                </c:pt>
                <c:pt idx="11">
                  <c:v>8.1717995782729403E-5</c:v>
                </c:pt>
                <c:pt idx="12">
                  <c:v>1.1617711782251086E-4</c:v>
                </c:pt>
                <c:pt idx="13">
                  <c:v>1.6263796342907576E-4</c:v>
                </c:pt>
                <c:pt idx="14">
                  <c:v>2.2419557834421801E-4</c:v>
                </c:pt>
                <c:pt idx="15">
                  <c:v>3.0432928623773809E-4</c:v>
                </c:pt>
                <c:pt idx="16">
                  <c:v>4.0680158086793051E-4</c:v>
                </c:pt>
                <c:pt idx="17">
                  <c:v>5.3549761408915909E-4</c:v>
                </c:pt>
                <c:pt idx="18">
                  <c:v>6.9420251797864532E-4</c:v>
                </c:pt>
                <c:pt idx="19">
                  <c:v>8.8632082439720557E-4</c:v>
                </c:pt>
                <c:pt idx="20">
                  <c:v>1.114551018114737E-3</c:v>
                </c:pt>
                <c:pt idx="21">
                  <c:v>1.3805379461716703E-3</c:v>
                </c:pt>
                <c:pt idx="22">
                  <c:v>1.6845351502096542E-3</c:v>
                </c:pt>
                <c:pt idx="23">
                  <c:v>2.0251166241205603E-3</c:v>
                </c:pt>
                <c:pt idx="24">
                  <c:v>2.3989813598161011E-3</c:v>
                </c:pt>
                <c:pt idx="25">
                  <c:v>2.8008928479587741E-3</c:v>
                </c:pt>
                <c:pt idx="26">
                  <c:v>3.223788472748121E-3</c:v>
                </c:pt>
                <c:pt idx="27">
                  <c:v>3.6590803036925463E-3</c:v>
                </c:pt>
                <c:pt idx="28">
                  <c:v>4.0971499605922191E-3</c:v>
                </c:pt>
                <c:pt idx="29">
                  <c:v>4.5280178600814805E-3</c:v>
                </c:pt>
                <c:pt idx="30">
                  <c:v>4.9421439650432202E-3</c:v>
                </c:pt>
                <c:pt idx="31">
                  <c:v>5.3312963931717913E-3</c:v>
                </c:pt>
                <c:pt idx="32">
                  <c:v>5.6894091555112474E-3</c:v>
                </c:pt>
                <c:pt idx="33">
                  <c:v>6.0133435972400109E-3</c:v>
                </c:pt>
                <c:pt idx="34">
                  <c:v>6.3034714374340913E-3</c:v>
                </c:pt>
                <c:pt idx="35">
                  <c:v>6.5640108528647089E-3</c:v>
                </c:pt>
                <c:pt idx="36">
                  <c:v>6.8030694675535359E-3</c:v>
                </c:pt>
                <c:pt idx="37">
                  <c:v>7.032376644094721E-3</c:v>
                </c:pt>
                <c:pt idx="38">
                  <c:v>7.2667184023918968E-3</c:v>
                </c:pt>
                <c:pt idx="39">
                  <c:v>7.5231175319384266E-3</c:v>
                </c:pt>
                <c:pt idx="40">
                  <c:v>7.8198252451208532E-3</c:v>
                </c:pt>
                <c:pt idx="41">
                  <c:v>8.1752061969787605E-3</c:v>
                </c:pt>
                <c:pt idx="42">
                  <c:v>8.6066043803109098E-3</c:v>
                </c:pt>
                <c:pt idx="43">
                  <c:v>9.1292733230929728E-3</c:v>
                </c:pt>
                <c:pt idx="44">
                  <c:v>9.7554416041894486E-3</c:v>
                </c:pt>
                <c:pt idx="45">
                  <c:v>1.0493566453055898E-2</c:v>
                </c:pt>
                <c:pt idx="46">
                  <c:v>1.1347807144245112E-2</c:v>
                </c:pt>
                <c:pt idx="47">
                  <c:v>1.2317729065181509E-2</c:v>
                </c:pt>
                <c:pt idx="48">
                  <c:v>1.3398231257977369E-2</c:v>
                </c:pt>
                <c:pt idx="49">
                  <c:v>1.4579676612142219E-2</c:v>
                </c:pt>
                <c:pt idx="50">
                  <c:v>1.5848195436655044E-2</c:v>
                </c:pt>
                <c:pt idx="51">
                  <c:v>1.7186129660688602E-2</c:v>
                </c:pt>
                <c:pt idx="52">
                  <c:v>1.8572585472216387E-2</c:v>
                </c:pt>
                <c:pt idx="53">
                  <c:v>1.9984065445550789E-2</c:v>
                </c:pt>
                <c:pt idx="54">
                  <c:v>2.1395155666442831E-2</c:v>
                </c:pt>
                <c:pt idx="55">
                  <c:v>2.2779247739460853E-2</c:v>
                </c:pt>
                <c:pt idx="56">
                  <c:v>2.4109278922742863E-2</c:v>
                </c:pt>
                <c:pt idx="57">
                  <c:v>2.5358475500589776E-2</c:v>
                </c:pt>
                <c:pt idx="58">
                  <c:v>2.6501084844098983E-2</c:v>
                </c:pt>
                <c:pt idx="59">
                  <c:v>2.7513080759102537E-2</c:v>
                </c:pt>
                <c:pt idx="60">
                  <c:v>2.8372825250370472E-2</c:v>
                </c:pt>
                <c:pt idx="61">
                  <c:v>2.9061668405268595E-2</c:v>
                </c:pt>
                <c:pt idx="62">
                  <c:v>2.956446734400927E-2</c:v>
                </c:pt>
                <c:pt idx="63">
                  <c:v>2.9870005583151386E-2</c:v>
                </c:pt>
                <c:pt idx="64">
                  <c:v>2.9971295999422821E-2</c:v>
                </c:pt>
                <c:pt idx="65">
                  <c:v>2.9865753925713459E-2</c:v>
                </c:pt>
                <c:pt idx="66">
                  <c:v>2.955523161454237E-2</c:v>
                </c:pt>
                <c:pt idx="67">
                  <c:v>2.9045911049384223E-2</c:v>
                </c:pt>
                <c:pt idx="68">
                  <c:v>2.8348058435240592E-2</c:v>
                </c:pt>
                <c:pt idx="69">
                  <c:v>2.7475650160800467E-2</c:v>
                </c:pt>
                <c:pt idx="70">
                  <c:v>2.644588609582664E-2</c:v>
                </c:pt>
                <c:pt idx="71">
                  <c:v>2.5278611315104893E-2</c:v>
                </c:pt>
                <c:pt idx="72">
                  <c:v>2.3995671354958642E-2</c:v>
                </c:pt>
                <c:pt idx="73">
                  <c:v>2.26202286515364E-2</c:v>
                </c:pt>
                <c:pt idx="74">
                  <c:v>2.1176068748331247E-2</c:v>
                </c:pt>
                <c:pt idx="75">
                  <c:v>1.9686924187099102E-2</c:v>
                </c:pt>
                <c:pt idx="76">
                  <c:v>1.8175841823150716E-2</c:v>
                </c:pt>
                <c:pt idx="77">
                  <c:v>1.6664615845407404E-2</c:v>
                </c:pt>
                <c:pt idx="78">
                  <c:v>1.5173304323153534E-2</c:v>
                </c:pt>
                <c:pt idx="79">
                  <c:v>1.3719841983813885E-2</c:v>
                </c:pt>
                <c:pt idx="80">
                  <c:v>1.2319756508027283E-2</c:v>
                </c:pt>
                <c:pt idx="81">
                  <c:v>1.0985990260258382E-2</c:v>
                </c:pt>
                <c:pt idx="82">
                  <c:v>9.7288243724578897E-3</c:v>
                </c:pt>
                <c:pt idx="83">
                  <c:v>8.5558977288562009E-3</c:v>
                </c:pt>
                <c:pt idx="84">
                  <c:v>7.4723098586386158E-3</c:v>
                </c:pt>
                <c:pt idx="85">
                  <c:v>6.480794152237619E-3</c:v>
                </c:pt>
                <c:pt idx="86">
                  <c:v>5.581946223212314E-3</c:v>
                </c:pt>
                <c:pt idx="87">
                  <c:v>4.7744916179209536E-3</c:v>
                </c:pt>
                <c:pt idx="88">
                  <c:v>4.0555773459768534E-3</c:v>
                </c:pt>
                <c:pt idx="89">
                  <c:v>3.4210727355314932E-3</c:v>
                </c:pt>
                <c:pt idx="90">
                  <c:v>2.8658667469174497E-3</c:v>
                </c:pt>
                <c:pt idx="91">
                  <c:v>2.384150928374637E-3</c:v>
                </c:pt>
                <c:pt idx="92">
                  <c:v>1.9696794895406782E-3</c:v>
                </c:pt>
                <c:pt idx="93">
                  <c:v>1.6160003346386131E-3</c:v>
                </c:pt>
                <c:pt idx="94">
                  <c:v>1.3166531917302934E-3</c:v>
                </c:pt>
                <c:pt idx="95">
                  <c:v>1.0653330790073873E-3</c:v>
                </c:pt>
                <c:pt idx="96">
                  <c:v>8.5601917747960953E-4</c:v>
                </c:pt>
                <c:pt idx="97">
                  <c:v>6.8307067740464792E-4</c:v>
                </c:pt>
                <c:pt idx="98">
                  <c:v>5.4129230945465187E-4</c:v>
                </c:pt>
                <c:pt idx="99">
                  <c:v>4.2597306340278585E-4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C7-4A8D-A949-EEE968DCB150}"/>
            </c:ext>
          </c:extLst>
        </c:ser>
        <c:ser>
          <c:idx val="9"/>
          <c:order val="1"/>
          <c:tx>
            <c:strRef>
              <c:f>'cal-forH(X,Y|q)'!$K$11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'cal-forH(X,Y|q)'!$K$12:$K$111</c:f>
              <c:numCache>
                <c:formatCode>0.000000_);[Red]\(0.000000\)</c:formatCode>
                <c:ptCount val="100"/>
                <c:pt idx="0">
                  <c:v>3.4945264992733674E-5</c:v>
                </c:pt>
                <c:pt idx="1">
                  <c:v>5.4548787244714181E-5</c:v>
                </c:pt>
                <c:pt idx="2">
                  <c:v>8.3829332832212583E-5</c:v>
                </c:pt>
                <c:pt idx="3">
                  <c:v>1.268297302276261E-4</c:v>
                </c:pt>
                <c:pt idx="4">
                  <c:v>1.8891231772634774E-4</c:v>
                </c:pt>
                <c:pt idx="5">
                  <c:v>2.7702159959893232E-4</c:v>
                </c:pt>
                <c:pt idx="6">
                  <c:v>3.9992737976562466E-4</c:v>
                </c:pt>
                <c:pt idx="7">
                  <c:v>5.684114157571531E-4</c:v>
                </c:pt>
                <c:pt idx="8">
                  <c:v>7.9535056525598298E-4</c:v>
                </c:pt>
                <c:pt idx="9">
                  <c:v>1.0956416803339281E-3</c:v>
                </c:pt>
                <c:pt idx="10">
                  <c:v>1.4859104783084298E-3</c:v>
                </c:pt>
                <c:pt idx="11">
                  <c:v>1.9839507820171658E-3</c:v>
                </c:pt>
                <c:pt idx="12">
                  <c:v>2.607854104949812E-3</c:v>
                </c:pt>
                <c:pt idx="13">
                  <c:v>3.3748139646655215E-3</c:v>
                </c:pt>
                <c:pt idx="14">
                  <c:v>4.2996245346830411E-3</c:v>
                </c:pt>
                <c:pt idx="15">
                  <c:v>5.3929373622375243E-3</c:v>
                </c:pt>
                <c:pt idx="16">
                  <c:v>6.6593887573096044E-3</c:v>
                </c:pt>
                <c:pt idx="17">
                  <c:v>8.0957578568874745E-3</c:v>
                </c:pt>
                <c:pt idx="18">
                  <c:v>9.6893534951106343E-3</c:v>
                </c:pt>
                <c:pt idx="19">
                  <c:v>1.1416848560836959E-2</c:v>
                </c:pt>
                <c:pt idx="20">
                  <c:v>1.3243776109559968E-2</c:v>
                </c:pt>
                <c:pt idx="21">
                  <c:v>1.5124867237075417E-2</c:v>
                </c:pt>
                <c:pt idx="22">
                  <c:v>1.7005345706761616E-2</c:v>
                </c:pt>
                <c:pt idx="23">
                  <c:v>1.8823202580842736E-2</c:v>
                </c:pt>
                <c:pt idx="24">
                  <c:v>2.0512364789630078E-2</c:v>
                </c:pt>
                <c:pt idx="25">
                  <c:v>2.2006558156183308E-2</c:v>
                </c:pt>
                <c:pt idx="26">
                  <c:v>2.3243563907555338E-2</c:v>
                </c:pt>
                <c:pt idx="27">
                  <c:v>2.416949422378642E-2</c:v>
                </c:pt>
                <c:pt idx="28">
                  <c:v>2.4742680198070553E-2</c:v>
                </c:pt>
                <c:pt idx="29">
                  <c:v>2.4936782630446901E-2</c:v>
                </c:pt>
                <c:pt idx="30">
                  <c:v>2.4742803103428978E-2</c:v>
                </c:pt>
                <c:pt idx="31">
                  <c:v>2.4169782784698342E-2</c:v>
                </c:pt>
                <c:pt idx="32">
                  <c:v>2.3244115437138672E-2</c:v>
                </c:pt>
                <c:pt idx="33">
                  <c:v>2.2007550476476265E-2</c:v>
                </c:pt>
                <c:pt idx="34">
                  <c:v>2.0514101176741344E-2</c:v>
                </c:pt>
                <c:pt idx="35">
                  <c:v>1.8826183549093854E-2</c:v>
                </c:pt>
                <c:pt idx="36">
                  <c:v>1.7010379029890232E-2</c:v>
                </c:pt>
                <c:pt idx="37">
                  <c:v>1.5133231816043818E-2</c:v>
                </c:pt>
                <c:pt idx="38">
                  <c:v>1.3257460090773309E-2</c:v>
                </c:pt>
                <c:pt idx="39">
                  <c:v>1.1438887209620515E-2</c:v>
                </c:pt>
                <c:pt idx="40">
                  <c:v>9.7242971824952271E-3</c:v>
                </c:pt>
                <c:pt idx="41">
                  <c:v>8.1503042230742315E-3</c:v>
                </c:pt>
                <c:pt idx="42">
                  <c:v>6.743214387810898E-3</c:v>
                </c:pt>
                <c:pt idx="43">
                  <c:v>5.5197614989479626E-3</c:v>
                </c:pt>
                <c:pt idx="44">
                  <c:v>4.4885285242747992E-3</c:v>
                </c:pt>
                <c:pt idx="45">
                  <c:v>3.6518233532841968E-3</c:v>
                </c:pt>
                <c:pt idx="46">
                  <c:v>3.0077638566946103E-3</c:v>
                </c:pt>
                <c:pt idx="47">
                  <c:v>2.5523371435434111E-3</c:v>
                </c:pt>
                <c:pt idx="48">
                  <c:v>2.2812259864857685E-3</c:v>
                </c:pt>
                <c:pt idx="49">
                  <c:v>2.191235067533083E-3</c:v>
                </c:pt>
                <c:pt idx="50">
                  <c:v>2.2811955483575618E-3</c:v>
                </c:pt>
                <c:pt idx="51">
                  <c:v>2.5522747501610316E-3</c:v>
                </c:pt>
                <c:pt idx="52">
                  <c:v>3.0076665368886707E-3</c:v>
                </c:pt>
                <c:pt idx="53">
                  <c:v>3.6516868104594976E-3</c:v>
                </c:pt>
                <c:pt idx="54">
                  <c:v>4.4883473345140278E-3</c:v>
                </c:pt>
                <c:pt idx="55">
                  <c:v>5.5195293822899666E-3</c:v>
                </c:pt>
                <c:pt idx="56">
                  <c:v>6.7429245538416869E-3</c:v>
                </c:pt>
                <c:pt idx="57">
                  <c:v>8.1499497869891423E-3</c:v>
                </c:pt>
                <c:pt idx="58">
                  <c:v>9.7238716406866307E-3</c:v>
                </c:pt>
                <c:pt idx="59">
                  <c:v>1.143838495537163E-2</c:v>
                </c:pt>
                <c:pt idx="60">
                  <c:v>1.3256876941934809E-2</c:v>
                </c:pt>
                <c:pt idx="61">
                  <c:v>1.5132565519024654E-2</c:v>
                </c:pt>
                <c:pt idx="62">
                  <c:v>1.700962969935017E-2</c:v>
                </c:pt>
                <c:pt idx="63">
                  <c:v>1.8825354001645332E-2</c:v>
                </c:pt>
                <c:pt idx="64">
                  <c:v>2.0513197120600294E-2</c:v>
                </c:pt>
                <c:pt idx="65">
                  <c:v>2.2006580527583475E-2</c:v>
                </c:pt>
                <c:pt idx="66">
                  <c:v>2.3243090945319865E-2</c:v>
                </c:pt>
                <c:pt idx="67">
                  <c:v>2.4168717469733727E-2</c:v>
                </c:pt>
                <c:pt idx="68">
                  <c:v>2.4741712518655389E-2</c:v>
                </c:pt>
                <c:pt idx="69">
                  <c:v>2.4935683488554464E-2</c:v>
                </c:pt>
                <c:pt idx="70">
                  <c:v>2.4741589607879366E-2</c:v>
                </c:pt>
                <c:pt idx="71">
                  <c:v>2.4168428896102212E-2</c:v>
                </c:pt>
                <c:pt idx="72">
                  <c:v>2.3242539391425437E-2</c:v>
                </c:pt>
                <c:pt idx="73">
                  <c:v>2.2005588163549628E-2</c:v>
                </c:pt>
                <c:pt idx="74">
                  <c:v>2.0511460656950118E-2</c:v>
                </c:pt>
                <c:pt idx="75">
                  <c:v>1.8822372901994906E-2</c:v>
                </c:pt>
                <c:pt idx="76">
                  <c:v>1.7004596154355667E-2</c:v>
                </c:pt>
                <c:pt idx="77">
                  <c:v>1.5124200571350589E-2</c:v>
                </c:pt>
                <c:pt idx="78">
                  <c:v>1.3243192357539721E-2</c:v>
                </c:pt>
                <c:pt idx="79">
                  <c:v>1.1416345335137554E-2</c:v>
                </c:pt>
                <c:pt idx="80">
                  <c:v>9.6889264130050976E-3</c:v>
                </c:pt>
                <c:pt idx="81">
                  <c:v>8.0954010164310339E-3</c:v>
                </c:pt>
                <c:pt idx="82">
                  <c:v>6.6590952283564998E-3</c:v>
                </c:pt>
                <c:pt idx="83">
                  <c:v>5.3926996552470761E-3</c:v>
                </c:pt>
                <c:pt idx="84">
                  <c:v>4.2994350181468554E-3</c:v>
                </c:pt>
                <c:pt idx="85">
                  <c:v>3.3746652114318653E-3</c:v>
                </c:pt>
                <c:pt idx="86">
                  <c:v>2.6077391573600668E-3</c:v>
                </c:pt>
                <c:pt idx="87">
                  <c:v>1.9838633345023097E-3</c:v>
                </c:pt>
                <c:pt idx="88">
                  <c:v>1.4858449831460444E-3</c:v>
                </c:pt>
                <c:pt idx="89">
                  <c:v>1.0955933872295865E-3</c:v>
                </c:pt>
                <c:pt idx="90">
                  <c:v>7.9531550822180286E-4</c:v>
                </c:pt>
                <c:pt idx="91">
                  <c:v>5.6838636162467231E-4</c:v>
                </c:pt>
                <c:pt idx="92">
                  <c:v>3.9990975198180885E-4</c:v>
                </c:pt>
                <c:pt idx="93">
                  <c:v>2.7700938918995033E-4</c:v>
                </c:pt>
                <c:pt idx="94">
                  <c:v>1.8890399095087418E-4</c:v>
                </c:pt>
                <c:pt idx="95">
                  <c:v>1.2682413989503324E-4</c:v>
                </c:pt>
                <c:pt idx="96">
                  <c:v>8.3825637847994547E-5</c:v>
                </c:pt>
                <c:pt idx="97">
                  <c:v>5.4546382872626597E-5</c:v>
                </c:pt>
                <c:pt idx="98">
                  <c:v>3.4943724694149864E-5</c:v>
                </c:pt>
                <c:pt idx="99">
                  <c:v>2.2038730914264241E-5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AC7-4A8D-A949-EEE968DCB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8209167"/>
        <c:axId val="2075790239"/>
      </c:lineChart>
      <c:catAx>
        <c:axId val="207820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5790239"/>
        <c:crosses val="autoZero"/>
        <c:auto val="1"/>
        <c:lblAlgn val="ctr"/>
        <c:lblOffset val="100"/>
        <c:noMultiLvlLbl val="0"/>
      </c:catAx>
      <c:valAx>
        <c:axId val="2075790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78209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'cal-forH(X,Y|q)'!$C$11</c:f>
              <c:strCache>
                <c:ptCount val="1"/>
                <c:pt idx="0">
                  <c:v>P(X|y1)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'cal-forH(X,Y|q)'!$C$12:$C$111</c:f>
              <c:numCache>
                <c:formatCode>0.0000000_ </c:formatCode>
                <c:ptCount val="100"/>
                <c:pt idx="0">
                  <c:v>5.9648771026346051E-6</c:v>
                </c:pt>
                <c:pt idx="1">
                  <c:v>1.0067636299925446E-5</c:v>
                </c:pt>
                <c:pt idx="2">
                  <c:v>1.672891153577011E-5</c:v>
                </c:pt>
                <c:pt idx="3">
                  <c:v>2.7366672809622006E-5</c:v>
                </c:pt>
                <c:pt idx="4">
                  <c:v>4.4074811534594006E-5</c:v>
                </c:pt>
                <c:pt idx="5">
                  <c:v>6.9883247188908077E-5</c:v>
                </c:pt>
                <c:pt idx="6">
                  <c:v>1.090862062047607E-4</c:v>
                </c:pt>
                <c:pt idx="7">
                  <c:v>1.6764119514366723E-4</c:v>
                </c:pt>
                <c:pt idx="8">
                  <c:v>2.5363302840142294E-4</c:v>
                </c:pt>
                <c:pt idx="9">
                  <c:v>3.7778526502625219E-4</c:v>
                </c:pt>
                <c:pt idx="10">
                  <c:v>5.5398546628400859E-4</c:v>
                </c:pt>
                <c:pt idx="11">
                  <c:v>7.9977141233659945E-4</c:v>
                </c:pt>
                <c:pt idx="12">
                  <c:v>1.1367043712634012E-3</c:v>
                </c:pt>
                <c:pt idx="13">
                  <c:v>1.5905353748145445E-3</c:v>
                </c:pt>
                <c:pt idx="14">
                  <c:v>2.1910550225361846E-3</c:v>
                </c:pt>
                <c:pt idx="15">
                  <c:v>2.9715112841502177E-3</c:v>
                </c:pt>
                <c:pt idx="16">
                  <c:v>3.9674880969553022E-3</c:v>
                </c:pt>
                <c:pt idx="17">
                  <c:v>5.2151647174579156E-3</c:v>
                </c:pt>
                <c:pt idx="18">
                  <c:v>6.7489245973224336E-3</c:v>
                </c:pt>
                <c:pt idx="19">
                  <c:v>8.5983529998776911E-3</c:v>
                </c:pt>
                <c:pt idx="20">
                  <c:v>1.0784750798581159E-2</c:v>
                </c:pt>
                <c:pt idx="21">
                  <c:v>1.3317389644562258E-2</c:v>
                </c:pt>
                <c:pt idx="22">
                  <c:v>1.6189828477363631E-2</c:v>
                </c:pt>
                <c:pt idx="23">
                  <c:v>1.9376687597963422E-2</c:v>
                </c:pt>
                <c:pt idx="24">
                  <c:v>2.2831317619759869E-2</c:v>
                </c:pt>
                <c:pt idx="25">
                  <c:v>2.6484791783168163E-2</c:v>
                </c:pt>
                <c:pt idx="26">
                  <c:v>3.0246581604355675E-2</c:v>
                </c:pt>
                <c:pt idx="27">
                  <c:v>3.4007145805270568E-2</c:v>
                </c:pt>
                <c:pt idx="28">
                  <c:v>3.7642478997808718E-2</c:v>
                </c:pt>
                <c:pt idx="29">
                  <c:v>4.102044796678718E-2</c:v>
                </c:pt>
                <c:pt idx="30">
                  <c:v>4.4008516555886321E-2</c:v>
                </c:pt>
                <c:pt idx="31">
                  <c:v>4.6482257157673131E-2</c:v>
                </c:pt>
                <c:pt idx="32">
                  <c:v>4.8333899780320891E-2</c:v>
                </c:pt>
                <c:pt idx="33">
                  <c:v>4.9480105182338051E-2</c:v>
                </c:pt>
                <c:pt idx="34">
                  <c:v>4.9868182457068408E-2</c:v>
                </c:pt>
                <c:pt idx="35">
                  <c:v>4.9480105182338051E-2</c:v>
                </c:pt>
                <c:pt idx="36">
                  <c:v>4.8333899780320891E-2</c:v>
                </c:pt>
                <c:pt idx="37">
                  <c:v>4.6482257157673131E-2</c:v>
                </c:pt>
                <c:pt idx="38">
                  <c:v>4.4008516555886321E-2</c:v>
                </c:pt>
                <c:pt idx="39">
                  <c:v>4.102044796678718E-2</c:v>
                </c:pt>
                <c:pt idx="40">
                  <c:v>3.7642478997808718E-2</c:v>
                </c:pt>
                <c:pt idx="41">
                  <c:v>3.4007145805270568E-2</c:v>
                </c:pt>
                <c:pt idx="42">
                  <c:v>3.0246581604355675E-2</c:v>
                </c:pt>
                <c:pt idx="43">
                  <c:v>2.6484791783168163E-2</c:v>
                </c:pt>
                <c:pt idx="44">
                  <c:v>2.2831317619759869E-2</c:v>
                </c:pt>
                <c:pt idx="45">
                  <c:v>1.9376687597963422E-2</c:v>
                </c:pt>
                <c:pt idx="46">
                  <c:v>1.6189828477363631E-2</c:v>
                </c:pt>
                <c:pt idx="47">
                  <c:v>1.3317389644562258E-2</c:v>
                </c:pt>
                <c:pt idx="48">
                  <c:v>1.0784750798581159E-2</c:v>
                </c:pt>
                <c:pt idx="49">
                  <c:v>8.5983529998776911E-3</c:v>
                </c:pt>
                <c:pt idx="50">
                  <c:v>6.7489245973224336E-3</c:v>
                </c:pt>
                <c:pt idx="51">
                  <c:v>5.2151647174579156E-3</c:v>
                </c:pt>
                <c:pt idx="52">
                  <c:v>3.9674880969553022E-3</c:v>
                </c:pt>
                <c:pt idx="53">
                  <c:v>2.9715112841502177E-3</c:v>
                </c:pt>
                <c:pt idx="54">
                  <c:v>2.1910550225361846E-3</c:v>
                </c:pt>
                <c:pt idx="55">
                  <c:v>1.5905353748145445E-3</c:v>
                </c:pt>
                <c:pt idx="56">
                  <c:v>1.1367043712634012E-3</c:v>
                </c:pt>
                <c:pt idx="57">
                  <c:v>7.9977141233659945E-4</c:v>
                </c:pt>
                <c:pt idx="58">
                  <c:v>5.5398546628400859E-4</c:v>
                </c:pt>
                <c:pt idx="59">
                  <c:v>3.7778526502625219E-4</c:v>
                </c:pt>
                <c:pt idx="60">
                  <c:v>2.5363302840142294E-4</c:v>
                </c:pt>
                <c:pt idx="61">
                  <c:v>1.6764119514366723E-4</c:v>
                </c:pt>
                <c:pt idx="62">
                  <c:v>1.090862062047607E-4</c:v>
                </c:pt>
                <c:pt idx="63">
                  <c:v>6.9883247188908077E-5</c:v>
                </c:pt>
                <c:pt idx="64">
                  <c:v>4.4074811534594006E-5</c:v>
                </c:pt>
                <c:pt idx="65">
                  <c:v>2.7366672809622006E-5</c:v>
                </c:pt>
                <c:pt idx="66">
                  <c:v>1.672891153577011E-5</c:v>
                </c:pt>
                <c:pt idx="67">
                  <c:v>1.0067636299925446E-5</c:v>
                </c:pt>
                <c:pt idx="68">
                  <c:v>5.9648771026346051E-6</c:v>
                </c:pt>
                <c:pt idx="69">
                  <c:v>3.4792820055625024E-6</c:v>
                </c:pt>
                <c:pt idx="70">
                  <c:v>1.9979835605883909E-6</c:v>
                </c:pt>
                <c:pt idx="71">
                  <c:v>1.1295574877413738E-6</c:v>
                </c:pt>
                <c:pt idx="72">
                  <c:v>6.2869342122450743E-7</c:v>
                </c:pt>
                <c:pt idx="73">
                  <c:v>3.4449557002967264E-7</c:v>
                </c:pt>
                <c:pt idx="74">
                  <c:v>1.8584142033943187E-7</c:v>
                </c:pt>
                <c:pt idx="75">
                  <c:v>9.8699633310586755E-8</c:v>
                </c:pt>
                <c:pt idx="76">
                  <c:v>5.1606298616067915E-8</c:v>
                </c:pt>
                <c:pt idx="77">
                  <c:v>2.656464592645376E-8</c:v>
                </c:pt>
                <c:pt idx="78">
                  <c:v>1.3462307336288647E-8</c:v>
                </c:pt>
                <c:pt idx="79">
                  <c:v>6.716594338740772E-9</c:v>
                </c:pt>
                <c:pt idx="80">
                  <c:v>3.2990802953198951E-9</c:v>
                </c:pt>
                <c:pt idx="81">
                  <c:v>1.5953309888696252E-9</c:v>
                </c:pt>
                <c:pt idx="82">
                  <c:v>7.5949140872678551E-10</c:v>
                </c:pt>
                <c:pt idx="83">
                  <c:v>3.5596645903623244E-10</c:v>
                </c:pt>
                <c:pt idx="84">
                  <c:v>1.6425153621416439E-10</c:v>
                </c:pt>
                <c:pt idx="85">
                  <c:v>7.4614623257849104E-11</c:v>
                </c:pt>
                <c:pt idx="86">
                  <c:v>3.3369723612776967E-11</c:v>
                </c:pt>
                <c:pt idx="87">
                  <c:v>1.4692490460432888E-11</c:v>
                </c:pt>
                <c:pt idx="88">
                  <c:v>6.3687232018476244E-12</c:v>
                </c:pt>
                <c:pt idx="89">
                  <c:v>2.7178374534955895E-12</c:v>
                </c:pt>
                <c:pt idx="90">
                  <c:v>1.1418491506095979E-12</c:v>
                </c:pt>
                <c:pt idx="91">
                  <c:v>4.722893319512443E-13</c:v>
                </c:pt>
                <c:pt idx="92">
                  <c:v>1.9231877643680862E-13</c:v>
                </c:pt>
                <c:pt idx="93">
                  <c:v>7.7099114020918549E-14</c:v>
                </c:pt>
                <c:pt idx="94">
                  <c:v>3.0429249158030011E-14</c:v>
                </c:pt>
                <c:pt idx="95">
                  <c:v>1.1823532074451325E-14</c:v>
                </c:pt>
                <c:pt idx="96">
                  <c:v>4.5229041075794989E-15</c:v>
                </c:pt>
                <c:pt idx="97">
                  <c:v>1.7033412941488541E-15</c:v>
                </c:pt>
                <c:pt idx="98">
                  <c:v>6.3153891826874831E-16</c:v>
                </c:pt>
                <c:pt idx="99">
                  <c:v>2.3052217649225356E-16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63-4A41-A98C-29DF0FE2983E}"/>
            </c:ext>
          </c:extLst>
        </c:ser>
        <c:ser>
          <c:idx val="3"/>
          <c:order val="1"/>
          <c:tx>
            <c:strRef>
              <c:f>'cal-forH(X,Y|q)'!$E$11</c:f>
              <c:strCache>
                <c:ptCount val="1"/>
                <c:pt idx="0">
                  <c:v>P(X|y2)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'cal-forH(X,Y|q)'!$E$12:$E$111</c:f>
              <c:numCache>
                <c:formatCode>General</c:formatCode>
                <c:ptCount val="100"/>
                <c:pt idx="0">
                  <c:v>2.2170041764617137E-8</c:v>
                </c:pt>
                <c:pt idx="1">
                  <c:v>3.4457067529973593E-8</c:v>
                </c:pt>
                <c:pt idx="2">
                  <c:v>5.3183165455358782E-8</c:v>
                </c:pt>
                <c:pt idx="3">
                  <c:v>8.151811298710554E-8</c:v>
                </c:pt>
                <c:pt idx="4">
                  <c:v>1.2408466683770711E-7</c:v>
                </c:pt>
                <c:pt idx="5">
                  <c:v>1.8757121265440726E-7</c:v>
                </c:pt>
                <c:pt idx="6">
                  <c:v>2.8157774035589822E-7</c:v>
                </c:pt>
                <c:pt idx="7">
                  <c:v>4.1977301708745508E-7</c:v>
                </c:pt>
                <c:pt idx="8">
                  <c:v>6.214622946417252E-7</c:v>
                </c:pt>
                <c:pt idx="9">
                  <c:v>9.1369051351939164E-7</c:v>
                </c:pt>
                <c:pt idx="10">
                  <c:v>1.3340358893620807E-6</c:v>
                </c:pt>
                <c:pt idx="11">
                  <c:v>1.9342828322993951E-6</c:v>
                </c:pt>
                <c:pt idx="12">
                  <c:v>2.7852007735230337E-6</c:v>
                </c:pt>
                <c:pt idx="13">
                  <c:v>3.9826954973569872E-6</c:v>
                </c:pt>
                <c:pt idx="14">
                  <c:v>5.6556401006661439E-6</c:v>
                </c:pt>
                <c:pt idx="15">
                  <c:v>7.9757309141292655E-6</c:v>
                </c:pt>
                <c:pt idx="16">
                  <c:v>1.1169745747111388E-5</c:v>
                </c:pt>
                <c:pt idx="17">
                  <c:v>1.5534602603741687E-5</c:v>
                </c:pt>
                <c:pt idx="18">
                  <c:v>2.1455620273779883E-5</c:v>
                </c:pt>
                <c:pt idx="19">
                  <c:v>2.9428360454929285E-5</c:v>
                </c:pt>
                <c:pt idx="20">
                  <c:v>4.0084375840690104E-5</c:v>
                </c:pt>
                <c:pt idx="21">
                  <c:v>5.4221090794938179E-5</c:v>
                </c:pt>
                <c:pt idx="22">
                  <c:v>7.2835891636989885E-5</c:v>
                </c:pt>
                <c:pt idx="23">
                  <c:v>9.7164293693575759E-5</c:v>
                </c:pt>
                <c:pt idx="24">
                  <c:v>1.287217753779044E-4</c:v>
                </c:pt>
                <c:pt idx="25">
                  <c:v>1.6934852182439727E-4</c:v>
                </c:pt>
                <c:pt idx="26">
                  <c:v>2.2125590256950398E-4</c:v>
                </c:pt>
                <c:pt idx="27">
                  <c:v>2.8707302573943234E-4</c:v>
                </c:pt>
                <c:pt idx="28">
                  <c:v>3.6989117867927489E-4</c:v>
                </c:pt>
                <c:pt idx="29">
                  <c:v>4.7330340378084758E-4</c:v>
                </c:pt>
                <c:pt idx="30">
                  <c:v>6.0143589939398755E-4</c:v>
                </c:pt>
                <c:pt idx="31">
                  <c:v>7.5896741933830847E-4</c:v>
                </c:pt>
                <c:pt idx="32">
                  <c:v>9.5113241942128572E-4</c:v>
                </c:pt>
                <c:pt idx="33">
                  <c:v>1.1837034211180054E-3</c:v>
                </c:pt>
                <c:pt idx="34">
                  <c:v>1.4629479908080561E-3</c:v>
                </c:pt>
                <c:pt idx="35">
                  <c:v>1.7955559273676702E-3</c:v>
                </c:pt>
                <c:pt idx="36">
                  <c:v>2.1885327661349402E-3</c:v>
                </c:pt>
                <c:pt idx="37">
                  <c:v>2.6490565870304532E-3</c:v>
                </c:pt>
                <c:pt idx="38">
                  <c:v>3.1842963853369612E-3</c:v>
                </c:pt>
                <c:pt idx="39">
                  <c:v>3.8011919280663436E-3</c:v>
                </c:pt>
                <c:pt idx="40">
                  <c:v>4.5061970503777566E-3</c:v>
                </c:pt>
                <c:pt idx="41">
                  <c:v>5.3049906849463382E-3</c:v>
                </c:pt>
                <c:pt idx="42">
                  <c:v>6.2021624665281579E-3</c:v>
                </c:pt>
                <c:pt idx="43">
                  <c:v>7.2008823830846192E-3</c:v>
                </c:pt>
                <c:pt idx="44">
                  <c:v>8.302566491348291E-3</c:v>
                </c:pt>
                <c:pt idx="45">
                  <c:v>9.5065529925106168E-3</c:v>
                </c:pt>
                <c:pt idx="46">
                  <c:v>1.0809804773898609E-2</c:v>
                </c:pt>
                <c:pt idx="47">
                  <c:v>1.2206655667472538E-2</c:v>
                </c:pt>
                <c:pt idx="48">
                  <c:v>1.3688617975688058E-2</c:v>
                </c:pt>
                <c:pt idx="49">
                  <c:v>1.5244268124616055E-2</c:v>
                </c:pt>
                <c:pt idx="50">
                  <c:v>1.6859225529914222E-2</c:v>
                </c:pt>
                <c:pt idx="51">
                  <c:v>1.8516236876603122E-2</c:v>
                </c:pt>
                <c:pt idx="52">
                  <c:v>2.0195374069467614E-2</c:v>
                </c:pt>
                <c:pt idx="53">
                  <c:v>2.1874349241261963E-2</c:v>
                </c:pt>
                <c:pt idx="54">
                  <c:v>2.3528944626876901E-2</c:v>
                </c:pt>
                <c:pt idx="55">
                  <c:v>2.5133549113310442E-2</c:v>
                </c:pt>
                <c:pt idx="56">
                  <c:v>2.6661787206240579E-2</c:v>
                </c:pt>
                <c:pt idx="57">
                  <c:v>2.8087220399284574E-2</c:v>
                </c:pt>
                <c:pt idx="58">
                  <c:v>2.9384095886078425E-2</c:v>
                </c:pt>
                <c:pt idx="59">
                  <c:v>3.0528113591777678E-2</c:v>
                </c:pt>
                <c:pt idx="60">
                  <c:v>3.1497179941700364E-2</c:v>
                </c:pt>
                <c:pt idx="61">
                  <c:v>3.2272115873060253E-2</c:v>
                </c:pt>
                <c:pt idx="62">
                  <c:v>3.2837287470431992E-2</c:v>
                </c:pt>
                <c:pt idx="63">
                  <c:v>3.3181130287147219E-2</c:v>
                </c:pt>
                <c:pt idx="64">
                  <c:v>3.3296542798077068E-2</c:v>
                </c:pt>
                <c:pt idx="65">
                  <c:v>3.3181130287147219E-2</c:v>
                </c:pt>
                <c:pt idx="66">
                  <c:v>3.2837287470431992E-2</c:v>
                </c:pt>
                <c:pt idx="67">
                  <c:v>3.2272115873060253E-2</c:v>
                </c:pt>
                <c:pt idx="68">
                  <c:v>3.1497179941700364E-2</c:v>
                </c:pt>
                <c:pt idx="69">
                  <c:v>3.0528113591777678E-2</c:v>
                </c:pt>
                <c:pt idx="70">
                  <c:v>2.9384095886078425E-2</c:v>
                </c:pt>
                <c:pt idx="71">
                  <c:v>2.8087220399284574E-2</c:v>
                </c:pt>
                <c:pt idx="72">
                  <c:v>2.6661787206240579E-2</c:v>
                </c:pt>
                <c:pt idx="73">
                  <c:v>2.5133549113310442E-2</c:v>
                </c:pt>
                <c:pt idx="74">
                  <c:v>2.3528944626876901E-2</c:v>
                </c:pt>
                <c:pt idx="75">
                  <c:v>2.1874349241261963E-2</c:v>
                </c:pt>
                <c:pt idx="76">
                  <c:v>2.0195374069467614E-2</c:v>
                </c:pt>
                <c:pt idx="77">
                  <c:v>1.8516236876603122E-2</c:v>
                </c:pt>
                <c:pt idx="78">
                  <c:v>1.6859225529914222E-2</c:v>
                </c:pt>
                <c:pt idx="79">
                  <c:v>1.5244268124616055E-2</c:v>
                </c:pt>
                <c:pt idx="80">
                  <c:v>1.3688617975688058E-2</c:v>
                </c:pt>
                <c:pt idx="81">
                  <c:v>1.2206655667472538E-2</c:v>
                </c:pt>
                <c:pt idx="82">
                  <c:v>1.0809804773898609E-2</c:v>
                </c:pt>
                <c:pt idx="83">
                  <c:v>9.5065529925106168E-3</c:v>
                </c:pt>
                <c:pt idx="84">
                  <c:v>8.302566491348291E-3</c:v>
                </c:pt>
                <c:pt idx="85">
                  <c:v>7.2008823830846192E-3</c:v>
                </c:pt>
                <c:pt idx="86">
                  <c:v>6.2021624665281579E-3</c:v>
                </c:pt>
                <c:pt idx="87">
                  <c:v>5.3049906849463382E-3</c:v>
                </c:pt>
                <c:pt idx="88">
                  <c:v>4.5061970503777566E-3</c:v>
                </c:pt>
                <c:pt idx="89">
                  <c:v>3.8011919280663436E-3</c:v>
                </c:pt>
                <c:pt idx="90">
                  <c:v>3.1842963853369612E-3</c:v>
                </c:pt>
                <c:pt idx="91">
                  <c:v>2.6490565870304532E-3</c:v>
                </c:pt>
                <c:pt idx="92">
                  <c:v>2.1885327661349402E-3</c:v>
                </c:pt>
                <c:pt idx="93">
                  <c:v>1.7955559273676702E-3</c:v>
                </c:pt>
                <c:pt idx="94">
                  <c:v>1.4629479908080561E-3</c:v>
                </c:pt>
                <c:pt idx="95">
                  <c:v>1.1837034211180054E-3</c:v>
                </c:pt>
                <c:pt idx="96">
                  <c:v>9.5113241942128572E-4</c:v>
                </c:pt>
                <c:pt idx="97">
                  <c:v>7.5896741933830847E-4</c:v>
                </c:pt>
                <c:pt idx="98">
                  <c:v>6.0143589939398755E-4</c:v>
                </c:pt>
                <c:pt idx="99">
                  <c:v>4.7330340378084758E-4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63-4A41-A98C-29DF0FE2983E}"/>
            </c:ext>
          </c:extLst>
        </c:ser>
        <c:ser>
          <c:idx val="4"/>
          <c:order val="2"/>
          <c:tx>
            <c:strRef>
              <c:f>'cal-forH(X,Y|q)'!$F$11</c:f>
              <c:strCache>
                <c:ptCount val="1"/>
                <c:pt idx="0">
                  <c:v>P(X)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'cal-forH(X,Y|q)'!$F$12:$F$111</c:f>
              <c:numCache>
                <c:formatCode>0.0000000_ </c:formatCode>
                <c:ptCount val="100"/>
                <c:pt idx="0">
                  <c:v>6.1644074785161597E-7</c:v>
                </c:pt>
                <c:pt idx="1">
                  <c:v>1.0377749907695209E-6</c:v>
                </c:pt>
                <c:pt idx="2">
                  <c:v>1.7207560024868338E-6</c:v>
                </c:pt>
                <c:pt idx="3">
                  <c:v>2.8100335826505961E-6</c:v>
                </c:pt>
                <c:pt idx="4">
                  <c:v>4.519157353613337E-6</c:v>
                </c:pt>
                <c:pt idx="5">
                  <c:v>7.1571388102797746E-6</c:v>
                </c:pt>
                <c:pt idx="6">
                  <c:v>1.1162040586796377E-5</c:v>
                </c:pt>
                <c:pt idx="7">
                  <c:v>1.7141915229745432E-5</c:v>
                </c:pt>
                <c:pt idx="8">
                  <c:v>2.5922618905319846E-5</c:v>
                </c:pt>
                <c:pt idx="9">
                  <c:v>3.8600847964792672E-5</c:v>
                </c:pt>
                <c:pt idx="10">
                  <c:v>5.6599178928826736E-5</c:v>
                </c:pt>
                <c:pt idx="11">
                  <c:v>8.1717995782729403E-5</c:v>
                </c:pt>
                <c:pt idx="12">
                  <c:v>1.1617711782251086E-4</c:v>
                </c:pt>
                <c:pt idx="13">
                  <c:v>1.6263796342907576E-4</c:v>
                </c:pt>
                <c:pt idx="14">
                  <c:v>2.2419557834421801E-4</c:v>
                </c:pt>
                <c:pt idx="15">
                  <c:v>3.0432928623773809E-4</c:v>
                </c:pt>
                <c:pt idx="16">
                  <c:v>4.0680158086793051E-4</c:v>
                </c:pt>
                <c:pt idx="17">
                  <c:v>5.3549761408915909E-4</c:v>
                </c:pt>
                <c:pt idx="18">
                  <c:v>6.9420251797864532E-4</c:v>
                </c:pt>
                <c:pt idx="19">
                  <c:v>8.8632082439720557E-4</c:v>
                </c:pt>
                <c:pt idx="20">
                  <c:v>1.114551018114737E-3</c:v>
                </c:pt>
                <c:pt idx="21">
                  <c:v>1.3805379461716703E-3</c:v>
                </c:pt>
                <c:pt idx="22">
                  <c:v>1.6845351502096542E-3</c:v>
                </c:pt>
                <c:pt idx="23">
                  <c:v>2.0251166241205603E-3</c:v>
                </c:pt>
                <c:pt idx="24">
                  <c:v>2.3989813598161011E-3</c:v>
                </c:pt>
                <c:pt idx="25">
                  <c:v>2.8008928479587741E-3</c:v>
                </c:pt>
                <c:pt idx="26">
                  <c:v>3.223788472748121E-3</c:v>
                </c:pt>
                <c:pt idx="27">
                  <c:v>3.6590803036925463E-3</c:v>
                </c:pt>
                <c:pt idx="28">
                  <c:v>4.0971499605922191E-3</c:v>
                </c:pt>
                <c:pt idx="29">
                  <c:v>4.5280178600814805E-3</c:v>
                </c:pt>
                <c:pt idx="30">
                  <c:v>4.9421439650432202E-3</c:v>
                </c:pt>
                <c:pt idx="31">
                  <c:v>5.3312963931717913E-3</c:v>
                </c:pt>
                <c:pt idx="32">
                  <c:v>5.6894091555112474E-3</c:v>
                </c:pt>
                <c:pt idx="33">
                  <c:v>6.0133435972400109E-3</c:v>
                </c:pt>
                <c:pt idx="34">
                  <c:v>6.3034714374340913E-3</c:v>
                </c:pt>
                <c:pt idx="35">
                  <c:v>6.5640108528647089E-3</c:v>
                </c:pt>
                <c:pt idx="36">
                  <c:v>6.8030694675535359E-3</c:v>
                </c:pt>
                <c:pt idx="37">
                  <c:v>7.032376644094721E-3</c:v>
                </c:pt>
                <c:pt idx="38">
                  <c:v>7.2667184023918968E-3</c:v>
                </c:pt>
                <c:pt idx="39">
                  <c:v>7.5231175319384266E-3</c:v>
                </c:pt>
                <c:pt idx="40">
                  <c:v>7.8198252451208532E-3</c:v>
                </c:pt>
                <c:pt idx="41">
                  <c:v>8.1752061969787605E-3</c:v>
                </c:pt>
                <c:pt idx="42">
                  <c:v>8.6066043803109098E-3</c:v>
                </c:pt>
                <c:pt idx="43">
                  <c:v>9.1292733230929728E-3</c:v>
                </c:pt>
                <c:pt idx="44">
                  <c:v>9.7554416041894486E-3</c:v>
                </c:pt>
                <c:pt idx="45">
                  <c:v>1.0493566453055898E-2</c:v>
                </c:pt>
                <c:pt idx="46">
                  <c:v>1.1347807144245112E-2</c:v>
                </c:pt>
                <c:pt idx="47">
                  <c:v>1.2317729065181509E-2</c:v>
                </c:pt>
                <c:pt idx="48">
                  <c:v>1.3398231257977369E-2</c:v>
                </c:pt>
                <c:pt idx="49">
                  <c:v>1.4579676612142219E-2</c:v>
                </c:pt>
                <c:pt idx="50">
                  <c:v>1.5848195436655044E-2</c:v>
                </c:pt>
                <c:pt idx="51">
                  <c:v>1.7186129660688602E-2</c:v>
                </c:pt>
                <c:pt idx="52">
                  <c:v>1.8572585472216387E-2</c:v>
                </c:pt>
                <c:pt idx="53">
                  <c:v>1.9984065445550789E-2</c:v>
                </c:pt>
                <c:pt idx="54">
                  <c:v>2.1395155666442831E-2</c:v>
                </c:pt>
                <c:pt idx="55">
                  <c:v>2.2779247739460853E-2</c:v>
                </c:pt>
                <c:pt idx="56">
                  <c:v>2.4109278922742863E-2</c:v>
                </c:pt>
                <c:pt idx="57">
                  <c:v>2.5358475500589776E-2</c:v>
                </c:pt>
                <c:pt idx="58">
                  <c:v>2.6501084844098983E-2</c:v>
                </c:pt>
                <c:pt idx="59">
                  <c:v>2.7513080759102537E-2</c:v>
                </c:pt>
                <c:pt idx="60">
                  <c:v>2.8372825250370472E-2</c:v>
                </c:pt>
                <c:pt idx="61">
                  <c:v>2.9061668405268595E-2</c:v>
                </c:pt>
                <c:pt idx="62">
                  <c:v>2.956446734400927E-2</c:v>
                </c:pt>
                <c:pt idx="63">
                  <c:v>2.9870005583151386E-2</c:v>
                </c:pt>
                <c:pt idx="64">
                  <c:v>2.9971295999422821E-2</c:v>
                </c:pt>
                <c:pt idx="65">
                  <c:v>2.9865753925713459E-2</c:v>
                </c:pt>
                <c:pt idx="66">
                  <c:v>2.955523161454237E-2</c:v>
                </c:pt>
                <c:pt idx="67">
                  <c:v>2.9045911049384223E-2</c:v>
                </c:pt>
                <c:pt idx="68">
                  <c:v>2.8348058435240592E-2</c:v>
                </c:pt>
                <c:pt idx="69">
                  <c:v>2.7475650160800467E-2</c:v>
                </c:pt>
                <c:pt idx="70">
                  <c:v>2.644588609582664E-2</c:v>
                </c:pt>
                <c:pt idx="71">
                  <c:v>2.5278611315104893E-2</c:v>
                </c:pt>
                <c:pt idx="72">
                  <c:v>2.3995671354958642E-2</c:v>
                </c:pt>
                <c:pt idx="73">
                  <c:v>2.26202286515364E-2</c:v>
                </c:pt>
                <c:pt idx="74">
                  <c:v>2.1176068748331247E-2</c:v>
                </c:pt>
                <c:pt idx="75">
                  <c:v>1.9686924187099102E-2</c:v>
                </c:pt>
                <c:pt idx="76">
                  <c:v>1.8175841823150716E-2</c:v>
                </c:pt>
                <c:pt idx="77">
                  <c:v>1.6664615845407404E-2</c:v>
                </c:pt>
                <c:pt idx="78">
                  <c:v>1.5173304323153534E-2</c:v>
                </c:pt>
                <c:pt idx="79">
                  <c:v>1.3719841983813885E-2</c:v>
                </c:pt>
                <c:pt idx="80">
                  <c:v>1.2319756508027283E-2</c:v>
                </c:pt>
                <c:pt idx="81">
                  <c:v>1.0985990260258382E-2</c:v>
                </c:pt>
                <c:pt idx="82">
                  <c:v>9.7288243724578897E-3</c:v>
                </c:pt>
                <c:pt idx="83">
                  <c:v>8.5558977288562009E-3</c:v>
                </c:pt>
                <c:pt idx="84">
                  <c:v>7.4723098586386158E-3</c:v>
                </c:pt>
                <c:pt idx="85">
                  <c:v>6.480794152237619E-3</c:v>
                </c:pt>
                <c:pt idx="86">
                  <c:v>5.581946223212314E-3</c:v>
                </c:pt>
                <c:pt idx="87">
                  <c:v>4.7744916179209536E-3</c:v>
                </c:pt>
                <c:pt idx="88">
                  <c:v>4.0555773459768534E-3</c:v>
                </c:pt>
                <c:pt idx="89">
                  <c:v>3.4210727355314932E-3</c:v>
                </c:pt>
                <c:pt idx="90">
                  <c:v>2.8658667469174497E-3</c:v>
                </c:pt>
                <c:pt idx="91">
                  <c:v>2.384150928374637E-3</c:v>
                </c:pt>
                <c:pt idx="92">
                  <c:v>1.9696794895406782E-3</c:v>
                </c:pt>
                <c:pt idx="93">
                  <c:v>1.6160003346386131E-3</c:v>
                </c:pt>
                <c:pt idx="94">
                  <c:v>1.3166531917302934E-3</c:v>
                </c:pt>
                <c:pt idx="95">
                  <c:v>1.0653330790073873E-3</c:v>
                </c:pt>
                <c:pt idx="96">
                  <c:v>8.5601917747960953E-4</c:v>
                </c:pt>
                <c:pt idx="97">
                  <c:v>6.8307067740464792E-4</c:v>
                </c:pt>
                <c:pt idx="98">
                  <c:v>5.4129230945465187E-4</c:v>
                </c:pt>
                <c:pt idx="99">
                  <c:v>4.2597306340278585E-4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63-4A41-A98C-29DF0FE2983E}"/>
            </c:ext>
          </c:extLst>
        </c:ser>
        <c:ser>
          <c:idx val="6"/>
          <c:order val="3"/>
          <c:tx>
            <c:strRef>
              <c:f>'cal-forH(X,Y|q)'!$H$11</c:f>
              <c:strCache>
                <c:ptCount val="1"/>
                <c:pt idx="0">
                  <c:v>P(X|q1)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'cal-forH(X,Y|q)'!$H$12:$H$111</c:f>
              <c:numCache>
                <c:formatCode>0.000000_ </c:formatCode>
                <c:ptCount val="100"/>
                <c:pt idx="0">
                  <c:v>6.9890529985463851E-5</c:v>
                </c:pt>
                <c:pt idx="1">
                  <c:v>1.0909757448941816E-4</c:v>
                </c:pt>
                <c:pt idx="2">
                  <c:v>1.6765866566439586E-4</c:v>
                </c:pt>
                <c:pt idx="3">
                  <c:v>2.5365946045516937E-4</c:v>
                </c:pt>
                <c:pt idx="4">
                  <c:v>3.7782463545246492E-4</c:v>
                </c:pt>
                <c:pt idx="5">
                  <c:v>5.5404319919723308E-4</c:v>
                </c:pt>
                <c:pt idx="6">
                  <c:v>7.9985475952954594E-4</c:v>
                </c:pt>
                <c:pt idx="7">
                  <c:v>1.1368228315097831E-3</c:v>
                </c:pt>
                <c:pt idx="8">
                  <c:v>1.5907011305001416E-3</c:v>
                </c:pt>
                <c:pt idx="9">
                  <c:v>2.1912833606374253E-3</c:v>
                </c:pt>
                <c:pt idx="10">
                  <c:v>2.9718209565397558E-3</c:v>
                </c:pt>
                <c:pt idx="11">
                  <c:v>3.9679015638420011E-3</c:v>
                </c:pt>
                <c:pt idx="12">
                  <c:v>5.2157082094273065E-3</c:v>
                </c:pt>
                <c:pt idx="13">
                  <c:v>6.7496279281891247E-3</c:v>
                </c:pt>
                <c:pt idx="14">
                  <c:v>8.5992490666480809E-3</c:v>
                </c:pt>
                <c:pt idx="15">
                  <c:v>1.0785874718105942E-2</c:v>
                </c:pt>
                <c:pt idx="16">
                  <c:v>1.3318777499925835E-2</c:v>
                </c:pt>
                <c:pt idx="17">
                  <c:v>1.619151568040322E-2</c:v>
                </c:pt>
                <c:pt idx="18">
                  <c:v>1.9378706915602159E-2</c:v>
                </c:pt>
                <c:pt idx="19">
                  <c:v>2.2833696957412504E-2</c:v>
                </c:pt>
                <c:pt idx="20">
                  <c:v>2.6487551863132071E-2</c:v>
                </c:pt>
                <c:pt idx="21">
                  <c:v>3.0249733714613754E-2</c:v>
                </c:pt>
                <c:pt idx="22">
                  <c:v>3.4010689818096317E-2</c:v>
                </c:pt>
                <c:pt idx="23">
                  <c:v>3.7646401862406795E-2</c:v>
                </c:pt>
                <c:pt idx="24">
                  <c:v>4.1024722862261935E-2</c:v>
                </c:pt>
                <c:pt idx="25">
                  <c:v>4.4013102849249766E-2</c:v>
                </c:pt>
                <c:pt idx="26">
                  <c:v>4.6487101248867374E-2</c:v>
                </c:pt>
                <c:pt idx="27">
                  <c:v>4.8338936838171045E-2</c:v>
                </c:pt>
                <c:pt idx="28">
                  <c:v>4.9485261690572817E-2</c:v>
                </c:pt>
                <c:pt idx="29">
                  <c:v>4.9873379408298502E-2</c:v>
                </c:pt>
                <c:pt idx="30">
                  <c:v>4.9485261690572817E-2</c:v>
                </c:pt>
                <c:pt idx="31">
                  <c:v>4.8338936838171045E-2</c:v>
                </c:pt>
                <c:pt idx="32">
                  <c:v>4.6487101248867374E-2</c:v>
                </c:pt>
                <c:pt idx="33">
                  <c:v>4.4013102849249766E-2</c:v>
                </c:pt>
                <c:pt idx="34">
                  <c:v>4.1024722862261935E-2</c:v>
                </c:pt>
                <c:pt idx="35">
                  <c:v>3.7646401862406795E-2</c:v>
                </c:pt>
                <c:pt idx="36">
                  <c:v>3.4010689818096317E-2</c:v>
                </c:pt>
                <c:pt idx="37">
                  <c:v>3.0249733714613754E-2</c:v>
                </c:pt>
                <c:pt idx="38">
                  <c:v>2.6487551863132071E-2</c:v>
                </c:pt>
                <c:pt idx="39">
                  <c:v>2.2833696957412504E-2</c:v>
                </c:pt>
                <c:pt idx="40">
                  <c:v>1.9378706915602159E-2</c:v>
                </c:pt>
                <c:pt idx="41">
                  <c:v>1.619151568040322E-2</c:v>
                </c:pt>
                <c:pt idx="42">
                  <c:v>1.3318777499925835E-2</c:v>
                </c:pt>
                <c:pt idx="43">
                  <c:v>1.0785874718105942E-2</c:v>
                </c:pt>
                <c:pt idx="44">
                  <c:v>8.5992490666480809E-3</c:v>
                </c:pt>
                <c:pt idx="45">
                  <c:v>6.7496279281891247E-3</c:v>
                </c:pt>
                <c:pt idx="46">
                  <c:v>5.2157082094273065E-3</c:v>
                </c:pt>
                <c:pt idx="47">
                  <c:v>3.9679015638420011E-3</c:v>
                </c:pt>
                <c:pt idx="48">
                  <c:v>2.9718209565397558E-3</c:v>
                </c:pt>
                <c:pt idx="49">
                  <c:v>2.1912833606374253E-3</c:v>
                </c:pt>
                <c:pt idx="50">
                  <c:v>1.5907011305001416E-3</c:v>
                </c:pt>
                <c:pt idx="51">
                  <c:v>1.1368228315097831E-3</c:v>
                </c:pt>
                <c:pt idx="52">
                  <c:v>7.9985475952954594E-4</c:v>
                </c:pt>
                <c:pt idx="53">
                  <c:v>5.5404319919723308E-4</c:v>
                </c:pt>
                <c:pt idx="54">
                  <c:v>3.7782463545246492E-4</c:v>
                </c:pt>
                <c:pt idx="55">
                  <c:v>2.5365946045516937E-4</c:v>
                </c:pt>
                <c:pt idx="56">
                  <c:v>1.6765866566439586E-4</c:v>
                </c:pt>
                <c:pt idx="57">
                  <c:v>1.0909757448941816E-4</c:v>
                </c:pt>
                <c:pt idx="58">
                  <c:v>6.9890529985463851E-5</c:v>
                </c:pt>
                <c:pt idx="59">
                  <c:v>4.4079404736807026E-5</c:v>
                </c:pt>
                <c:pt idx="60">
                  <c:v>2.7369524793731188E-5</c:v>
                </c:pt>
                <c:pt idx="61">
                  <c:v>1.6730654918686835E-5</c:v>
                </c:pt>
                <c:pt idx="62">
                  <c:v>1.0068685486245763E-5</c:v>
                </c:pt>
                <c:pt idx="63">
                  <c:v>5.9654987249570658E-6</c:v>
                </c:pt>
                <c:pt idx="64">
                  <c:v>3.4796445946525342E-6</c:v>
                </c:pt>
                <c:pt idx="65">
                  <c:v>1.9981917779849612E-6</c:v>
                </c:pt>
                <c:pt idx="66">
                  <c:v>1.1296752031840898E-6</c:v>
                </c:pt>
                <c:pt idx="67">
                  <c:v>6.2875893973526519E-7</c:v>
                </c:pt>
                <c:pt idx="68">
                  <c:v>3.4453147121131224E-7</c:v>
                </c:pt>
                <c:pt idx="69">
                  <c:v>1.8586078757421864E-7</c:v>
                </c:pt>
                <c:pt idx="70">
                  <c:v>9.8709919171339438E-8</c:v>
                </c:pt>
                <c:pt idx="71">
                  <c:v>5.1611676702933309E-8</c:v>
                </c:pt>
                <c:pt idx="72">
                  <c:v>2.6567414328318883E-8</c:v>
                </c:pt>
                <c:pt idx="73">
                  <c:v>1.3463710294071025E-8</c:v>
                </c:pt>
                <c:pt idx="74">
                  <c:v>6.7172943003493748E-9</c:v>
                </c:pt>
                <c:pt idx="75">
                  <c:v>3.2994241049105832E-9</c:v>
                </c:pt>
                <c:pt idx="76">
                  <c:v>1.5954972443242358E-9</c:v>
                </c:pt>
                <c:pt idx="77">
                  <c:v>7.5957055818875405E-10</c:v>
                </c:pt>
                <c:pt idx="78">
                  <c:v>3.5600355564244526E-10</c:v>
                </c:pt>
                <c:pt idx="79">
                  <c:v>1.6426865348576151E-10</c:v>
                </c:pt>
                <c:pt idx="80">
                  <c:v>7.4622399128935982E-11</c:v>
                </c:pt>
                <c:pt idx="81">
                  <c:v>3.3373201197433805E-11</c:v>
                </c:pt>
                <c:pt idx="82">
                  <c:v>1.4694021620234775E-11</c:v>
                </c:pt>
                <c:pt idx="83">
                  <c:v>6.3693869104940434E-12</c:v>
                </c:pt>
                <c:pt idx="84">
                  <c:v>2.7181206895792244E-12</c:v>
                </c:pt>
                <c:pt idx="85">
                  <c:v>1.1419681470128246E-12</c:v>
                </c:pt>
                <c:pt idx="86">
                  <c:v>4.7233855100242502E-13</c:v>
                </c:pt>
                <c:pt idx="87">
                  <c:v>1.9233881870128524E-13</c:v>
                </c:pt>
                <c:pt idx="88">
                  <c:v>7.7107148810151032E-14</c:v>
                </c:pt>
                <c:pt idx="89">
                  <c:v>3.043242030476227E-14</c:v>
                </c:pt>
                <c:pt idx="90">
                  <c:v>1.1824764249287678E-14</c:v>
                </c:pt>
                <c:pt idx="91">
                  <c:v>4.5233754564618387E-15</c:v>
                </c:pt>
                <c:pt idx="92">
                  <c:v>1.7035188057644322E-15</c:v>
                </c:pt>
                <c:pt idx="93">
                  <c:v>6.3160473331947678E-16</c:v>
                </c:pt>
                <c:pt idx="94">
                  <c:v>2.3054620007702562E-16</c:v>
                </c:pt>
                <c:pt idx="95">
                  <c:v>8.2848511418718171E-17</c:v>
                </c:pt>
                <c:pt idx="96">
                  <c:v>2.931066012148837E-17</c:v>
                </c:pt>
                <c:pt idx="97">
                  <c:v>1.0208939688869313E-17</c:v>
                </c:pt>
                <c:pt idx="98">
                  <c:v>3.500659140166325E-18</c:v>
                </c:pt>
                <c:pt idx="99">
                  <c:v>1.1817705458889919E-18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63-4A41-A98C-29DF0FE2983E}"/>
            </c:ext>
          </c:extLst>
        </c:ser>
        <c:ser>
          <c:idx val="8"/>
          <c:order val="4"/>
          <c:tx>
            <c:strRef>
              <c:f>'cal-forH(X,Y|q)'!$J$11</c:f>
              <c:strCache>
                <c:ptCount val="1"/>
                <c:pt idx="0">
                  <c:v>P(X|q2)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'cal-forH(X,Y|q)'!$J$12:$J$111</c:f>
              <c:numCache>
                <c:formatCode>0.000000_);[Red]\(0.000000\)</c:formatCode>
                <c:ptCount val="100"/>
                <c:pt idx="0">
                  <c:v>3.5005048399966983E-18</c:v>
                </c:pt>
                <c:pt idx="1">
                  <c:v>1.0208489704719866E-17</c:v>
                </c:pt>
                <c:pt idx="2">
                  <c:v>2.930936818198569E-17</c:v>
                </c:pt>
                <c:pt idx="3">
                  <c:v>8.284485966661855E-17</c:v>
                </c:pt>
                <c:pt idx="4">
                  <c:v>2.3053603818569197E-16</c:v>
                </c:pt>
                <c:pt idx="5">
                  <c:v>6.3157689378595299E-16</c:v>
                </c:pt>
                <c:pt idx="6">
                  <c:v>1.7034437189792967E-15</c:v>
                </c:pt>
                <c:pt idx="7">
                  <c:v>4.5231760775528195E-15</c:v>
                </c:pt>
                <c:pt idx="8">
                  <c:v>1.1824243043692847E-14</c:v>
                </c:pt>
                <c:pt idx="9">
                  <c:v>3.0431078920917935E-14</c:v>
                </c:pt>
                <c:pt idx="10">
                  <c:v>7.7103750122742631E-14</c:v>
                </c:pt>
                <c:pt idx="11">
                  <c:v>1.9233034089434576E-13</c:v>
                </c:pt>
                <c:pt idx="12">
                  <c:v>4.7231773151797295E-13</c:v>
                </c:pt>
                <c:pt idx="13">
                  <c:v>1.1419178119554151E-12</c:v>
                </c:pt>
                <c:pt idx="14">
                  <c:v>2.7180008817182838E-12</c:v>
                </c:pt>
                <c:pt idx="15">
                  <c:v>6.3691061640856232E-12</c:v>
                </c:pt>
                <c:pt idx="16">
                  <c:v>1.46933739450577E-11</c:v>
                </c:pt>
                <c:pt idx="17">
                  <c:v>3.3371730191431922E-11</c:v>
                </c:pt>
                <c:pt idx="18">
                  <c:v>7.4619109962986808E-11</c:v>
                </c:pt>
                <c:pt idx="19">
                  <c:v>1.6426141294045783E-10</c:v>
                </c:pt>
                <c:pt idx="20">
                  <c:v>3.5598786390931054E-10</c:v>
                </c:pt>
                <c:pt idx="21">
                  <c:v>7.595370782464693E-10</c:v>
                </c:pt>
                <c:pt idx="22">
                  <c:v>1.5954269188553513E-9</c:v>
                </c:pt>
                <c:pt idx="23">
                  <c:v>3.2992786746705424E-9</c:v>
                </c:pt>
                <c:pt idx="24">
                  <c:v>6.7169982190662585E-9</c:v>
                </c:pt>
                <c:pt idx="25">
                  <c:v>1.3463116847894466E-8</c:v>
                </c:pt>
                <c:pt idx="26">
                  <c:v>2.6566243304127937E-8</c:v>
                </c:pt>
                <c:pt idx="27">
                  <c:v>5.1609401791223516E-8</c:v>
                </c:pt>
                <c:pt idx="28">
                  <c:v>9.870556828864505E-8</c:v>
                </c:pt>
                <c:pt idx="29">
                  <c:v>1.8585259530244889E-7</c:v>
                </c:pt>
                <c:pt idx="30">
                  <c:v>3.4451628513854112E-7</c:v>
                </c:pt>
                <c:pt idx="31">
                  <c:v>6.2873122563709953E-7</c:v>
                </c:pt>
                <c:pt idx="32">
                  <c:v>1.1296254099684425E-6</c:v>
                </c:pt>
                <c:pt idx="33">
                  <c:v>1.9981037027631408E-6</c:v>
                </c:pt>
                <c:pt idx="34">
                  <c:v>3.4794912207507357E-6</c:v>
                </c:pt>
                <c:pt idx="35">
                  <c:v>5.9652357809147277E-6</c:v>
                </c:pt>
                <c:pt idx="36">
                  <c:v>1.0068241684145577E-5</c:v>
                </c:pt>
                <c:pt idx="37">
                  <c:v>1.6729917473883289E-5</c:v>
                </c:pt>
                <c:pt idx="38">
                  <c:v>2.7368318414546824E-5</c:v>
                </c:pt>
                <c:pt idx="39">
                  <c:v>4.4077461828527303E-5</c:v>
                </c:pt>
                <c:pt idx="40">
                  <c:v>6.9887449388296232E-5</c:v>
                </c:pt>
                <c:pt idx="41">
                  <c:v>1.0909276574524299E-4</c:v>
                </c:pt>
                <c:pt idx="42">
                  <c:v>1.6765127569595979E-4</c:v>
                </c:pt>
                <c:pt idx="43">
                  <c:v>2.5364827978998364E-4</c:v>
                </c:pt>
                <c:pt idx="44">
                  <c:v>3.778079819015178E-4</c:v>
                </c:pt>
                <c:pt idx="45">
                  <c:v>5.5401877837926901E-4</c:v>
                </c:pt>
                <c:pt idx="46">
                  <c:v>7.998195039619142E-4</c:v>
                </c:pt>
                <c:pt idx="47">
                  <c:v>1.1367727232448213E-3</c:v>
                </c:pt>
                <c:pt idx="48">
                  <c:v>1.590631016431781E-3</c:v>
                </c:pt>
                <c:pt idx="49">
                  <c:v>2.1911867744287407E-3</c:v>
                </c:pt>
                <c:pt idx="50">
                  <c:v>2.9716899662149817E-3</c:v>
                </c:pt>
                <c:pt idx="51">
                  <c:v>3.9677266688122803E-3</c:v>
                </c:pt>
                <c:pt idx="52">
                  <c:v>5.2154783142477953E-3</c:v>
                </c:pt>
                <c:pt idx="53">
                  <c:v>6.7493304217217621E-3</c:v>
                </c:pt>
                <c:pt idx="54">
                  <c:v>8.59887003357559E-3</c:v>
                </c:pt>
                <c:pt idx="55">
                  <c:v>1.0785399304124765E-2</c:v>
                </c:pt>
                <c:pt idx="56">
                  <c:v>1.3318190442018978E-2</c:v>
                </c:pt>
                <c:pt idx="57">
                  <c:v>1.6190801999488868E-2</c:v>
                </c:pt>
                <c:pt idx="58">
                  <c:v>1.9377852751387797E-2</c:v>
                </c:pt>
                <c:pt idx="59">
                  <c:v>2.2832690506006455E-2</c:v>
                </c:pt>
                <c:pt idx="60">
                  <c:v>2.6486384359075885E-2</c:v>
                </c:pt>
                <c:pt idx="61">
                  <c:v>3.0248400383130619E-2</c:v>
                </c:pt>
                <c:pt idx="62">
                  <c:v>3.4009190713214094E-2</c:v>
                </c:pt>
                <c:pt idx="63">
                  <c:v>3.7644742504565711E-2</c:v>
                </c:pt>
                <c:pt idx="64">
                  <c:v>4.1022914596605939E-2</c:v>
                </c:pt>
                <c:pt idx="65">
                  <c:v>4.4011162863388964E-2</c:v>
                </c:pt>
                <c:pt idx="66">
                  <c:v>4.6485052215436543E-2</c:v>
                </c:pt>
                <c:pt idx="67">
                  <c:v>4.8336806180527721E-2</c:v>
                </c:pt>
                <c:pt idx="68">
                  <c:v>4.9483080505839563E-2</c:v>
                </c:pt>
                <c:pt idx="69">
                  <c:v>4.9871181116321356E-2</c:v>
                </c:pt>
                <c:pt idx="70">
                  <c:v>4.9483080505839563E-2</c:v>
                </c:pt>
                <c:pt idx="71">
                  <c:v>4.8336806180527721E-2</c:v>
                </c:pt>
                <c:pt idx="72">
                  <c:v>4.6485052215436543E-2</c:v>
                </c:pt>
                <c:pt idx="73">
                  <c:v>4.4011162863388964E-2</c:v>
                </c:pt>
                <c:pt idx="74">
                  <c:v>4.1022914596605939E-2</c:v>
                </c:pt>
                <c:pt idx="75">
                  <c:v>3.7644742504565711E-2</c:v>
                </c:pt>
                <c:pt idx="76">
                  <c:v>3.4009190713214094E-2</c:v>
                </c:pt>
                <c:pt idx="77">
                  <c:v>3.0248400383130619E-2</c:v>
                </c:pt>
                <c:pt idx="78">
                  <c:v>2.6486384359075885E-2</c:v>
                </c:pt>
                <c:pt idx="79">
                  <c:v>2.2832690506006455E-2</c:v>
                </c:pt>
                <c:pt idx="80">
                  <c:v>1.9377852751387797E-2</c:v>
                </c:pt>
                <c:pt idx="81">
                  <c:v>1.6190801999488868E-2</c:v>
                </c:pt>
                <c:pt idx="82">
                  <c:v>1.3318190442018978E-2</c:v>
                </c:pt>
                <c:pt idx="83">
                  <c:v>1.0785399304124765E-2</c:v>
                </c:pt>
                <c:pt idx="84">
                  <c:v>8.59887003357559E-3</c:v>
                </c:pt>
                <c:pt idx="85">
                  <c:v>6.7493304217217621E-3</c:v>
                </c:pt>
                <c:pt idx="86">
                  <c:v>5.2154783142477953E-3</c:v>
                </c:pt>
                <c:pt idx="87">
                  <c:v>3.9677266688122803E-3</c:v>
                </c:pt>
                <c:pt idx="88">
                  <c:v>2.9716899662149817E-3</c:v>
                </c:pt>
                <c:pt idx="89">
                  <c:v>2.1911867744287407E-3</c:v>
                </c:pt>
                <c:pt idx="90">
                  <c:v>1.590631016431781E-3</c:v>
                </c:pt>
                <c:pt idx="91">
                  <c:v>1.1367727232448213E-3</c:v>
                </c:pt>
                <c:pt idx="92">
                  <c:v>7.998195039619142E-4</c:v>
                </c:pt>
                <c:pt idx="93">
                  <c:v>5.5401877837926901E-4</c:v>
                </c:pt>
                <c:pt idx="94">
                  <c:v>3.778079819015178E-4</c:v>
                </c:pt>
                <c:pt idx="95">
                  <c:v>2.5364827978998364E-4</c:v>
                </c:pt>
                <c:pt idx="96">
                  <c:v>1.6765127569595979E-4</c:v>
                </c:pt>
                <c:pt idx="97">
                  <c:v>1.0909276574524299E-4</c:v>
                </c:pt>
                <c:pt idx="98">
                  <c:v>6.9887449388296232E-5</c:v>
                </c:pt>
                <c:pt idx="99">
                  <c:v>4.4077461828527303E-5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63-4A41-A98C-29DF0FE2983E}"/>
            </c:ext>
          </c:extLst>
        </c:ser>
        <c:ser>
          <c:idx val="9"/>
          <c:order val="5"/>
          <c:tx>
            <c:strRef>
              <c:f>'cal-forH(X,Y|q)'!$K$11</c:f>
              <c:strCache>
                <c:ptCount val="1"/>
                <c:pt idx="0">
                  <c:v>Pθ(X)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'cal-forH(X,Y|q)'!$A$12:$A$111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cat>
          <c:val>
            <c:numRef>
              <c:f>'cal-forH(X,Y|q)'!$K$12:$K$111</c:f>
              <c:numCache>
                <c:formatCode>0.000000_);[Red]\(0.000000\)</c:formatCode>
                <c:ptCount val="100"/>
                <c:pt idx="0">
                  <c:v>3.4945264992733674E-5</c:v>
                </c:pt>
                <c:pt idx="1">
                  <c:v>5.4548787244714181E-5</c:v>
                </c:pt>
                <c:pt idx="2">
                  <c:v>8.3829332832212583E-5</c:v>
                </c:pt>
                <c:pt idx="3">
                  <c:v>1.268297302276261E-4</c:v>
                </c:pt>
                <c:pt idx="4">
                  <c:v>1.8891231772634774E-4</c:v>
                </c:pt>
                <c:pt idx="5">
                  <c:v>2.7702159959893232E-4</c:v>
                </c:pt>
                <c:pt idx="6">
                  <c:v>3.9992737976562466E-4</c:v>
                </c:pt>
                <c:pt idx="7">
                  <c:v>5.684114157571531E-4</c:v>
                </c:pt>
                <c:pt idx="8">
                  <c:v>7.9535056525598298E-4</c:v>
                </c:pt>
                <c:pt idx="9">
                  <c:v>1.0956416803339281E-3</c:v>
                </c:pt>
                <c:pt idx="10">
                  <c:v>1.4859104783084298E-3</c:v>
                </c:pt>
                <c:pt idx="11">
                  <c:v>1.9839507820171658E-3</c:v>
                </c:pt>
                <c:pt idx="12">
                  <c:v>2.607854104949812E-3</c:v>
                </c:pt>
                <c:pt idx="13">
                  <c:v>3.3748139646655215E-3</c:v>
                </c:pt>
                <c:pt idx="14">
                  <c:v>4.2996245346830411E-3</c:v>
                </c:pt>
                <c:pt idx="15">
                  <c:v>5.3929373622375243E-3</c:v>
                </c:pt>
                <c:pt idx="16">
                  <c:v>6.6593887573096044E-3</c:v>
                </c:pt>
                <c:pt idx="17">
                  <c:v>8.0957578568874745E-3</c:v>
                </c:pt>
                <c:pt idx="18">
                  <c:v>9.6893534951106343E-3</c:v>
                </c:pt>
                <c:pt idx="19">
                  <c:v>1.1416848560836959E-2</c:v>
                </c:pt>
                <c:pt idx="20">
                  <c:v>1.3243776109559968E-2</c:v>
                </c:pt>
                <c:pt idx="21">
                  <c:v>1.5124867237075417E-2</c:v>
                </c:pt>
                <c:pt idx="22">
                  <c:v>1.7005345706761616E-2</c:v>
                </c:pt>
                <c:pt idx="23">
                  <c:v>1.8823202580842736E-2</c:v>
                </c:pt>
                <c:pt idx="24">
                  <c:v>2.0512364789630078E-2</c:v>
                </c:pt>
                <c:pt idx="25">
                  <c:v>2.2006558156183308E-2</c:v>
                </c:pt>
                <c:pt idx="26">
                  <c:v>2.3243563907555338E-2</c:v>
                </c:pt>
                <c:pt idx="27">
                  <c:v>2.416949422378642E-2</c:v>
                </c:pt>
                <c:pt idx="28">
                  <c:v>2.4742680198070553E-2</c:v>
                </c:pt>
                <c:pt idx="29">
                  <c:v>2.4936782630446901E-2</c:v>
                </c:pt>
                <c:pt idx="30">
                  <c:v>2.4742803103428978E-2</c:v>
                </c:pt>
                <c:pt idx="31">
                  <c:v>2.4169782784698342E-2</c:v>
                </c:pt>
                <c:pt idx="32">
                  <c:v>2.3244115437138672E-2</c:v>
                </c:pt>
                <c:pt idx="33">
                  <c:v>2.2007550476476265E-2</c:v>
                </c:pt>
                <c:pt idx="34">
                  <c:v>2.0514101176741344E-2</c:v>
                </c:pt>
                <c:pt idx="35">
                  <c:v>1.8826183549093854E-2</c:v>
                </c:pt>
                <c:pt idx="36">
                  <c:v>1.7010379029890232E-2</c:v>
                </c:pt>
                <c:pt idx="37">
                  <c:v>1.5133231816043818E-2</c:v>
                </c:pt>
                <c:pt idx="38">
                  <c:v>1.3257460090773309E-2</c:v>
                </c:pt>
                <c:pt idx="39">
                  <c:v>1.1438887209620515E-2</c:v>
                </c:pt>
                <c:pt idx="40">
                  <c:v>9.7242971824952271E-3</c:v>
                </c:pt>
                <c:pt idx="41">
                  <c:v>8.1503042230742315E-3</c:v>
                </c:pt>
                <c:pt idx="42">
                  <c:v>6.743214387810898E-3</c:v>
                </c:pt>
                <c:pt idx="43">
                  <c:v>5.5197614989479626E-3</c:v>
                </c:pt>
                <c:pt idx="44">
                  <c:v>4.4885285242747992E-3</c:v>
                </c:pt>
                <c:pt idx="45">
                  <c:v>3.6518233532841968E-3</c:v>
                </c:pt>
                <c:pt idx="46">
                  <c:v>3.0077638566946103E-3</c:v>
                </c:pt>
                <c:pt idx="47">
                  <c:v>2.5523371435434111E-3</c:v>
                </c:pt>
                <c:pt idx="48">
                  <c:v>2.2812259864857685E-3</c:v>
                </c:pt>
                <c:pt idx="49">
                  <c:v>2.191235067533083E-3</c:v>
                </c:pt>
                <c:pt idx="50">
                  <c:v>2.2811955483575618E-3</c:v>
                </c:pt>
                <c:pt idx="51">
                  <c:v>2.5522747501610316E-3</c:v>
                </c:pt>
                <c:pt idx="52">
                  <c:v>3.0076665368886707E-3</c:v>
                </c:pt>
                <c:pt idx="53">
                  <c:v>3.6516868104594976E-3</c:v>
                </c:pt>
                <c:pt idx="54">
                  <c:v>4.4883473345140278E-3</c:v>
                </c:pt>
                <c:pt idx="55">
                  <c:v>5.5195293822899666E-3</c:v>
                </c:pt>
                <c:pt idx="56">
                  <c:v>6.7429245538416869E-3</c:v>
                </c:pt>
                <c:pt idx="57">
                  <c:v>8.1499497869891423E-3</c:v>
                </c:pt>
                <c:pt idx="58">
                  <c:v>9.7238716406866307E-3</c:v>
                </c:pt>
                <c:pt idx="59">
                  <c:v>1.143838495537163E-2</c:v>
                </c:pt>
                <c:pt idx="60">
                  <c:v>1.3256876941934809E-2</c:v>
                </c:pt>
                <c:pt idx="61">
                  <c:v>1.5132565519024654E-2</c:v>
                </c:pt>
                <c:pt idx="62">
                  <c:v>1.700962969935017E-2</c:v>
                </c:pt>
                <c:pt idx="63">
                  <c:v>1.8825354001645332E-2</c:v>
                </c:pt>
                <c:pt idx="64">
                  <c:v>2.0513197120600294E-2</c:v>
                </c:pt>
                <c:pt idx="65">
                  <c:v>2.2006580527583475E-2</c:v>
                </c:pt>
                <c:pt idx="66">
                  <c:v>2.3243090945319865E-2</c:v>
                </c:pt>
                <c:pt idx="67">
                  <c:v>2.4168717469733727E-2</c:v>
                </c:pt>
                <c:pt idx="68">
                  <c:v>2.4741712518655389E-2</c:v>
                </c:pt>
                <c:pt idx="69">
                  <c:v>2.4935683488554464E-2</c:v>
                </c:pt>
                <c:pt idx="70">
                  <c:v>2.4741589607879366E-2</c:v>
                </c:pt>
                <c:pt idx="71">
                  <c:v>2.4168428896102212E-2</c:v>
                </c:pt>
                <c:pt idx="72">
                  <c:v>2.3242539391425437E-2</c:v>
                </c:pt>
                <c:pt idx="73">
                  <c:v>2.2005588163549628E-2</c:v>
                </c:pt>
                <c:pt idx="74">
                  <c:v>2.0511460656950118E-2</c:v>
                </c:pt>
                <c:pt idx="75">
                  <c:v>1.8822372901994906E-2</c:v>
                </c:pt>
                <c:pt idx="76">
                  <c:v>1.7004596154355667E-2</c:v>
                </c:pt>
                <c:pt idx="77">
                  <c:v>1.5124200571350589E-2</c:v>
                </c:pt>
                <c:pt idx="78">
                  <c:v>1.3243192357539721E-2</c:v>
                </c:pt>
                <c:pt idx="79">
                  <c:v>1.1416345335137554E-2</c:v>
                </c:pt>
                <c:pt idx="80">
                  <c:v>9.6889264130050976E-3</c:v>
                </c:pt>
                <c:pt idx="81">
                  <c:v>8.0954010164310339E-3</c:v>
                </c:pt>
                <c:pt idx="82">
                  <c:v>6.6590952283564998E-3</c:v>
                </c:pt>
                <c:pt idx="83">
                  <c:v>5.3926996552470761E-3</c:v>
                </c:pt>
                <c:pt idx="84">
                  <c:v>4.2994350181468554E-3</c:v>
                </c:pt>
                <c:pt idx="85">
                  <c:v>3.3746652114318653E-3</c:v>
                </c:pt>
                <c:pt idx="86">
                  <c:v>2.6077391573600668E-3</c:v>
                </c:pt>
                <c:pt idx="87">
                  <c:v>1.9838633345023097E-3</c:v>
                </c:pt>
                <c:pt idx="88">
                  <c:v>1.4858449831460444E-3</c:v>
                </c:pt>
                <c:pt idx="89">
                  <c:v>1.0955933872295865E-3</c:v>
                </c:pt>
                <c:pt idx="90">
                  <c:v>7.9531550822180286E-4</c:v>
                </c:pt>
                <c:pt idx="91">
                  <c:v>5.6838636162467231E-4</c:v>
                </c:pt>
                <c:pt idx="92">
                  <c:v>3.9990975198180885E-4</c:v>
                </c:pt>
                <c:pt idx="93">
                  <c:v>2.7700938918995033E-4</c:v>
                </c:pt>
                <c:pt idx="94">
                  <c:v>1.8890399095087418E-4</c:v>
                </c:pt>
                <c:pt idx="95">
                  <c:v>1.2682413989503324E-4</c:v>
                </c:pt>
                <c:pt idx="96">
                  <c:v>8.3825637847994547E-5</c:v>
                </c:pt>
                <c:pt idx="97">
                  <c:v>5.4546382872626597E-5</c:v>
                </c:pt>
                <c:pt idx="98">
                  <c:v>3.4943724694149864E-5</c:v>
                </c:pt>
                <c:pt idx="99">
                  <c:v>2.2038730914264241E-5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463-4A41-A98C-29DF0FE29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9219295"/>
        <c:axId val="1703543343"/>
      </c:lineChart>
      <c:catAx>
        <c:axId val="1819219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03543343"/>
        <c:crosses val="autoZero"/>
        <c:auto val="1"/>
        <c:lblAlgn val="ctr"/>
        <c:lblOffset val="100"/>
        <c:noMultiLvlLbl val="0"/>
      </c:catAx>
      <c:valAx>
        <c:axId val="1703543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19219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65972729654298"/>
          <c:y val="6.9098081546443396E-2"/>
          <c:w val="0.59851944467906426"/>
          <c:h val="0.75983741615631384"/>
        </c:manualLayout>
      </c:layout>
      <c:lineChart>
        <c:grouping val="standard"/>
        <c:varyColors val="0"/>
        <c:ser>
          <c:idx val="0"/>
          <c:order val="0"/>
          <c:tx>
            <c:strRef>
              <c:f>'rec2-H(x,Y)'!$B$11</c:f>
              <c:strCache>
                <c:ptCount val="1"/>
                <c:pt idx="0">
                  <c:v>0.32061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'rec2-H(x,Y)'!$A$12:$A$28</c:f>
              <c:strCache>
                <c:ptCount val="9"/>
                <c:pt idx="0">
                  <c:v>R3</c:v>
                </c:pt>
                <c:pt idx="1">
                  <c:v>La</c:v>
                </c:pt>
                <c:pt idx="2">
                  <c:v>Lb</c:v>
                </c:pt>
                <c:pt idx="3">
                  <c:v>R4</c:v>
                </c:pt>
                <c:pt idx="4">
                  <c:v>La</c:v>
                </c:pt>
                <c:pt idx="5">
                  <c:v>Lb</c:v>
                </c:pt>
                <c:pt idx="6">
                  <c:v>R5</c:v>
                </c:pt>
                <c:pt idx="7">
                  <c:v>La</c:v>
                </c:pt>
                <c:pt idx="8">
                  <c:v>Lb</c:v>
                </c:pt>
              </c:strCache>
            </c:strRef>
          </c:cat>
          <c:val>
            <c:numRef>
              <c:f>'rec2-H(x,Y)'!$B$12:$B$28</c:f>
              <c:numCache>
                <c:formatCode>0.00000_ </c:formatCode>
                <c:ptCount val="17"/>
                <c:pt idx="0">
                  <c:v>0.32061000000000001</c:v>
                </c:pt>
                <c:pt idx="1">
                  <c:v>0.32061000000000001</c:v>
                </c:pt>
                <c:pt idx="2">
                  <c:v>0.32061000000000001</c:v>
                </c:pt>
                <c:pt idx="3">
                  <c:v>0.32061000000000001</c:v>
                </c:pt>
                <c:pt idx="4">
                  <c:v>0.32061000000000001</c:v>
                </c:pt>
                <c:pt idx="5">
                  <c:v>0.32061000000000001</c:v>
                </c:pt>
                <c:pt idx="6">
                  <c:v>0.32061000000000001</c:v>
                </c:pt>
                <c:pt idx="7">
                  <c:v>0.32061000000000001</c:v>
                </c:pt>
                <c:pt idx="8">
                  <c:v>0.32061000000000001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D0-495E-A7C5-E7580E2EC0C2}"/>
            </c:ext>
          </c:extLst>
        </c:ser>
        <c:ser>
          <c:idx val="1"/>
          <c:order val="1"/>
          <c:tx>
            <c:strRef>
              <c:f>'rec2-H(x,Y)'!$C$11</c:f>
              <c:strCache>
                <c:ptCount val="1"/>
                <c:pt idx="0">
                  <c:v>0.39515 </c:v>
                </c:pt>
              </c:strCache>
            </c:strRef>
          </c:tx>
          <c:spPr>
            <a:ln w="1905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'rec2-H(x,Y)'!$A$12:$A$28</c:f>
              <c:strCache>
                <c:ptCount val="9"/>
                <c:pt idx="0">
                  <c:v>R3</c:v>
                </c:pt>
                <c:pt idx="1">
                  <c:v>La</c:v>
                </c:pt>
                <c:pt idx="2">
                  <c:v>Lb</c:v>
                </c:pt>
                <c:pt idx="3">
                  <c:v>R4</c:v>
                </c:pt>
                <c:pt idx="4">
                  <c:v>La</c:v>
                </c:pt>
                <c:pt idx="5">
                  <c:v>Lb</c:v>
                </c:pt>
                <c:pt idx="6">
                  <c:v>R5</c:v>
                </c:pt>
                <c:pt idx="7">
                  <c:v>La</c:v>
                </c:pt>
                <c:pt idx="8">
                  <c:v>Lb</c:v>
                </c:pt>
              </c:strCache>
            </c:strRef>
          </c:cat>
          <c:val>
            <c:numRef>
              <c:f>'rec2-H(x,Y)'!$C$12:$C$28</c:f>
              <c:numCache>
                <c:formatCode>0.00000_ </c:formatCode>
                <c:ptCount val="17"/>
                <c:pt idx="0">
                  <c:v>0.39639000000000002</c:v>
                </c:pt>
                <c:pt idx="1">
                  <c:v>0.38033</c:v>
                </c:pt>
                <c:pt idx="2">
                  <c:v>0.36780000000000002</c:v>
                </c:pt>
                <c:pt idx="3">
                  <c:v>0.37818000000000002</c:v>
                </c:pt>
                <c:pt idx="4">
                  <c:v>0.36956</c:v>
                </c:pt>
                <c:pt idx="5" formatCode="General">
                  <c:v>0.3678003992683207</c:v>
                </c:pt>
                <c:pt idx="6">
                  <c:v>0.36796000000000001</c:v>
                </c:pt>
                <c:pt idx="7">
                  <c:v>0.36321999999999999</c:v>
                </c:pt>
                <c:pt idx="8">
                  <c:v>0.36181999999999997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D0-495E-A7C5-E7580E2EC0C2}"/>
            </c:ext>
          </c:extLst>
        </c:ser>
        <c:ser>
          <c:idx val="2"/>
          <c:order val="2"/>
          <c:tx>
            <c:strRef>
              <c:f>'rec2-H(x,Y)'!$D$11</c:f>
              <c:strCache>
                <c:ptCount val="1"/>
                <c:pt idx="0">
                  <c:v>0.39870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'rec2-H(x,Y)'!$A$12:$A$28</c:f>
              <c:strCache>
                <c:ptCount val="9"/>
                <c:pt idx="0">
                  <c:v>R3</c:v>
                </c:pt>
                <c:pt idx="1">
                  <c:v>La</c:v>
                </c:pt>
                <c:pt idx="2">
                  <c:v>Lb</c:v>
                </c:pt>
                <c:pt idx="3">
                  <c:v>R4</c:v>
                </c:pt>
                <c:pt idx="4">
                  <c:v>La</c:v>
                </c:pt>
                <c:pt idx="5">
                  <c:v>Lb</c:v>
                </c:pt>
                <c:pt idx="6">
                  <c:v>R5</c:v>
                </c:pt>
                <c:pt idx="7">
                  <c:v>La</c:v>
                </c:pt>
                <c:pt idx="8">
                  <c:v>Lb</c:v>
                </c:pt>
              </c:strCache>
            </c:strRef>
          </c:cat>
          <c:val>
            <c:numRef>
              <c:f>'rec2-H(x,Y)'!$D$12:$D$28</c:f>
              <c:numCache>
                <c:formatCode>0.00000_ </c:formatCode>
                <c:ptCount val="17"/>
                <c:pt idx="0">
                  <c:v>0.3987</c:v>
                </c:pt>
                <c:pt idx="1">
                  <c:v>0.38214999999999999</c:v>
                </c:pt>
                <c:pt idx="2">
                  <c:v>0.36899999999999999</c:v>
                </c:pt>
                <c:pt idx="3">
                  <c:v>0.37953999999999999</c:v>
                </c:pt>
                <c:pt idx="4" formatCode="General">
                  <c:v>0.37079244819712198</c:v>
                </c:pt>
                <c:pt idx="5" formatCode="General">
                  <c:v>0.3689973831398406</c:v>
                </c:pt>
                <c:pt idx="6">
                  <c:v>0.36899999999999999</c:v>
                </c:pt>
                <c:pt idx="7">
                  <c:v>0.36421999999999999</c:v>
                </c:pt>
                <c:pt idx="8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D0-495E-A7C5-E7580E2EC0C2}"/>
            </c:ext>
          </c:extLst>
        </c:ser>
        <c:ser>
          <c:idx val="3"/>
          <c:order val="3"/>
          <c:tx>
            <c:strRef>
              <c:f>'rec2-H(x,Y)'!$E$11</c:f>
              <c:strCache>
                <c:ptCount val="1"/>
                <c:pt idx="0">
                  <c:v>0.39870 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'rec2-H(x,Y)'!$A$12:$A$28</c:f>
              <c:strCache>
                <c:ptCount val="9"/>
                <c:pt idx="0">
                  <c:v>R3</c:v>
                </c:pt>
                <c:pt idx="1">
                  <c:v>La</c:v>
                </c:pt>
                <c:pt idx="2">
                  <c:v>Lb</c:v>
                </c:pt>
                <c:pt idx="3">
                  <c:v>R4</c:v>
                </c:pt>
                <c:pt idx="4">
                  <c:v>La</c:v>
                </c:pt>
                <c:pt idx="5">
                  <c:v>Lb</c:v>
                </c:pt>
                <c:pt idx="6">
                  <c:v>R5</c:v>
                </c:pt>
                <c:pt idx="7">
                  <c:v>La</c:v>
                </c:pt>
                <c:pt idx="8">
                  <c:v>Lb</c:v>
                </c:pt>
              </c:strCache>
            </c:strRef>
          </c:cat>
          <c:val>
            <c:numRef>
              <c:f>'rec2-H(x,Y)'!$E$12:$E$28</c:f>
              <c:numCache>
                <c:formatCode>0.00000_ </c:formatCode>
                <c:ptCount val="17"/>
                <c:pt idx="0">
                  <c:v>0.3987</c:v>
                </c:pt>
                <c:pt idx="1">
                  <c:v>0.3821</c:v>
                </c:pt>
                <c:pt idx="2">
                  <c:v>0.36899999999999999</c:v>
                </c:pt>
                <c:pt idx="3">
                  <c:v>0.37953999999999999</c:v>
                </c:pt>
                <c:pt idx="4" formatCode="General">
                  <c:v>0.37077176024280595</c:v>
                </c:pt>
                <c:pt idx="5" formatCode="General">
                  <c:v>0.36899737580360653</c:v>
                </c:pt>
                <c:pt idx="6">
                  <c:v>0.36899999999999999</c:v>
                </c:pt>
                <c:pt idx="7">
                  <c:v>0.36420000000000002</c:v>
                </c:pt>
                <c:pt idx="8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D0-495E-A7C5-E7580E2EC0C2}"/>
            </c:ext>
          </c:extLst>
        </c:ser>
        <c:ser>
          <c:idx val="5"/>
          <c:order val="4"/>
          <c:tx>
            <c:strRef>
              <c:f>'rec2-H(x,Y)'!$G$11</c:f>
              <c:strCache>
                <c:ptCount val="1"/>
                <c:pt idx="0">
                  <c:v>0.00355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'rec2-H(x,Y)'!$A$12:$A$28</c:f>
              <c:strCache>
                <c:ptCount val="9"/>
                <c:pt idx="0">
                  <c:v>R3</c:v>
                </c:pt>
                <c:pt idx="1">
                  <c:v>La</c:v>
                </c:pt>
                <c:pt idx="2">
                  <c:v>Lb</c:v>
                </c:pt>
                <c:pt idx="3">
                  <c:v>R4</c:v>
                </c:pt>
                <c:pt idx="4">
                  <c:v>La</c:v>
                </c:pt>
                <c:pt idx="5">
                  <c:v>Lb</c:v>
                </c:pt>
                <c:pt idx="6">
                  <c:v>R5</c:v>
                </c:pt>
                <c:pt idx="7">
                  <c:v>La</c:v>
                </c:pt>
                <c:pt idx="8">
                  <c:v>Lb</c:v>
                </c:pt>
              </c:strCache>
            </c:strRef>
          </c:cat>
          <c:val>
            <c:numRef>
              <c:f>'rec2-H(x,Y)'!$G$12:$G$28</c:f>
              <c:numCache>
                <c:formatCode>0.00000_ </c:formatCode>
                <c:ptCount val="17"/>
                <c:pt idx="0">
                  <c:v>2.3099999999999787E-3</c:v>
                </c:pt>
                <c:pt idx="1">
                  <c:v>1.8199999999999883E-3</c:v>
                </c:pt>
                <c:pt idx="2">
                  <c:v>1.7600000000000001E-3</c:v>
                </c:pt>
                <c:pt idx="3">
                  <c:v>1.3599999999999723E-3</c:v>
                </c:pt>
                <c:pt idx="4">
                  <c:v>1.2324481971219825E-3</c:v>
                </c:pt>
                <c:pt idx="5">
                  <c:v>1.1969838715198966E-3</c:v>
                </c:pt>
                <c:pt idx="6">
                  <c:v>1.0399999999999854E-3</c:v>
                </c:pt>
                <c:pt idx="7">
                  <c:v>1.0000000000000009E-3</c:v>
                </c:pt>
                <c:pt idx="8">
                  <c:v>9.700000000000264E-4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AD0-495E-A7C5-E7580E2EC0C2}"/>
            </c:ext>
          </c:extLst>
        </c:ser>
        <c:ser>
          <c:idx val="8"/>
          <c:order val="5"/>
          <c:tx>
            <c:strRef>
              <c:f>'rec2-H(x,Y)'!$M$11</c:f>
              <c:strCache>
                <c:ptCount val="1"/>
                <c:pt idx="0">
                  <c:v>6.08326 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'rec2-H(x,Y)'!$A$12:$A$28</c:f>
              <c:strCache>
                <c:ptCount val="9"/>
                <c:pt idx="0">
                  <c:v>R3</c:v>
                </c:pt>
                <c:pt idx="1">
                  <c:v>La</c:v>
                </c:pt>
                <c:pt idx="2">
                  <c:v>Lb</c:v>
                </c:pt>
                <c:pt idx="3">
                  <c:v>R4</c:v>
                </c:pt>
                <c:pt idx="4">
                  <c:v>La</c:v>
                </c:pt>
                <c:pt idx="5">
                  <c:v>Lb</c:v>
                </c:pt>
                <c:pt idx="6">
                  <c:v>R5</c:v>
                </c:pt>
                <c:pt idx="7">
                  <c:v>La</c:v>
                </c:pt>
                <c:pt idx="8">
                  <c:v>Lb</c:v>
                </c:pt>
              </c:strCache>
            </c:strRef>
          </c:cat>
          <c:val>
            <c:numRef>
              <c:f>'rec2-H(x,Y)'!$M$12:$M$28</c:f>
              <c:numCache>
                <c:formatCode>0.00000_ </c:formatCode>
                <c:ptCount val="17"/>
                <c:pt idx="0">
                  <c:v>6.0820237783842979</c:v>
                </c:pt>
                <c:pt idx="1">
                  <c:v>6.0871644973794696</c:v>
                </c:pt>
                <c:pt idx="2">
                  <c:v>6.0995889332322619</c:v>
                </c:pt>
                <c:pt idx="3">
                  <c:v>6.0892089332322614</c:v>
                </c:pt>
                <c:pt idx="4">
                  <c:v>6.0904080660388962</c:v>
                </c:pt>
                <c:pt idx="5">
                  <c:v>6.0921196753344748</c:v>
                </c:pt>
                <c:pt idx="6">
                  <c:v>6.0919600746027953</c:v>
                </c:pt>
                <c:pt idx="7">
                  <c:v>6.0908743001003343</c:v>
                </c:pt>
                <c:pt idx="8">
                  <c:v>6.3840620000000001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D0-495E-A7C5-E7580E2EC0C2}"/>
            </c:ext>
          </c:extLst>
        </c:ser>
        <c:ser>
          <c:idx val="11"/>
          <c:order val="6"/>
          <c:tx>
            <c:strRef>
              <c:f>'rec2-H(x,Y)'!$Q$11</c:f>
              <c:strCache>
                <c:ptCount val="1"/>
                <c:pt idx="0">
                  <c:v>0.92418 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'rec2-H(x,Y)'!$A$12:$A$28</c:f>
              <c:strCache>
                <c:ptCount val="9"/>
                <c:pt idx="0">
                  <c:v>R3</c:v>
                </c:pt>
                <c:pt idx="1">
                  <c:v>La</c:v>
                </c:pt>
                <c:pt idx="2">
                  <c:v>Lb</c:v>
                </c:pt>
                <c:pt idx="3">
                  <c:v>R4</c:v>
                </c:pt>
                <c:pt idx="4">
                  <c:v>La</c:v>
                </c:pt>
                <c:pt idx="5">
                  <c:v>Lb</c:v>
                </c:pt>
                <c:pt idx="6">
                  <c:v>R5</c:v>
                </c:pt>
                <c:pt idx="7">
                  <c:v>La</c:v>
                </c:pt>
                <c:pt idx="8">
                  <c:v>Lb</c:v>
                </c:pt>
              </c:strCache>
            </c:strRef>
          </c:cat>
          <c:val>
            <c:numRef>
              <c:f>'rec2-H(x,Y)'!$Q$12:$Q$28</c:f>
              <c:numCache>
                <c:formatCode>0.00000_ </c:formatCode>
                <c:ptCount val="17"/>
                <c:pt idx="0">
                  <c:v>0.92542422503948796</c:v>
                </c:pt>
                <c:pt idx="1">
                  <c:v>0.91659174913316033</c:v>
                </c:pt>
                <c:pt idx="2">
                  <c:v>0.90791106676773747</c:v>
                </c:pt>
                <c:pt idx="3">
                  <c:v>0.91829106676773797</c:v>
                </c:pt>
                <c:pt idx="4">
                  <c:v>0.91454763663766325</c:v>
                </c:pt>
                <c:pt idx="5">
                  <c:v>0.91546086532684878</c:v>
                </c:pt>
                <c:pt idx="6">
                  <c:v>0.91562046605852832</c:v>
                </c:pt>
                <c:pt idx="7">
                  <c:v>0.91453164270523146</c:v>
                </c:pt>
                <c:pt idx="8">
                  <c:v>0.91525499431970836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AD0-495E-A7C5-E7580E2EC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670223"/>
        <c:axId val="224134111"/>
      </c:lineChart>
      <c:catAx>
        <c:axId val="155670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134111"/>
        <c:crosses val="autoZero"/>
        <c:auto val="1"/>
        <c:lblAlgn val="ctr"/>
        <c:lblOffset val="100"/>
        <c:noMultiLvlLbl val="0"/>
      </c:catAx>
      <c:valAx>
        <c:axId val="224134111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5670223"/>
        <c:crosses val="autoZero"/>
        <c:crossBetween val="between"/>
      </c:valAx>
      <c:spPr>
        <a:noFill/>
        <a:ln>
          <a:noFill/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76015100080043019"/>
          <c:y val="0.15257930246885754"/>
          <c:w val="0.22587451056248498"/>
          <c:h val="0.698513145972912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5360635926229"/>
          <c:y val="0.27146999822508705"/>
          <c:w val="0.58273171004601332"/>
          <c:h val="0.52502588946761553"/>
        </c:manualLayout>
      </c:layout>
      <c:lineChart>
        <c:grouping val="standard"/>
        <c:varyColors val="0"/>
        <c:ser>
          <c:idx val="0"/>
          <c:order val="0"/>
          <c:tx>
            <c:strRef>
              <c:f>'rec2-H(x,Y)'!$B$3</c:f>
              <c:strCache>
                <c:ptCount val="1"/>
                <c:pt idx="0">
                  <c:v>G*</c:v>
                </c:pt>
              </c:strCache>
            </c:strRef>
          </c:tx>
          <c:spPr>
            <a:ln w="19050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'rec2-H(x,Y)'!$B$4:$B$20</c:f>
              <c:numCache>
                <c:formatCode>0.00000_ </c:formatCode>
                <c:ptCount val="17"/>
                <c:pt idx="0">
                  <c:v>0.32061000000000001</c:v>
                </c:pt>
                <c:pt idx="1">
                  <c:v>0.32061000000000001</c:v>
                </c:pt>
                <c:pt idx="2">
                  <c:v>0.32061000000000001</c:v>
                </c:pt>
                <c:pt idx="3">
                  <c:v>0.32061000000000001</c:v>
                </c:pt>
                <c:pt idx="4">
                  <c:v>0.32061000000000001</c:v>
                </c:pt>
                <c:pt idx="5">
                  <c:v>0.32061000000000001</c:v>
                </c:pt>
                <c:pt idx="6">
                  <c:v>0.32061000000000001</c:v>
                </c:pt>
                <c:pt idx="7">
                  <c:v>0.32061000000000001</c:v>
                </c:pt>
                <c:pt idx="8">
                  <c:v>0.32061000000000001</c:v>
                </c:pt>
                <c:pt idx="9">
                  <c:v>0.32061000000000001</c:v>
                </c:pt>
                <c:pt idx="10">
                  <c:v>0.32061000000000001</c:v>
                </c:pt>
                <c:pt idx="11">
                  <c:v>0.32061000000000001</c:v>
                </c:pt>
                <c:pt idx="12">
                  <c:v>0.32061000000000001</c:v>
                </c:pt>
                <c:pt idx="13">
                  <c:v>0.32061000000000001</c:v>
                </c:pt>
                <c:pt idx="14">
                  <c:v>0.32061000000000001</c:v>
                </c:pt>
                <c:pt idx="15">
                  <c:v>0.32061000000000001</c:v>
                </c:pt>
                <c:pt idx="16">
                  <c:v>0.32061000000000001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D-4D0A-B0E4-D51A7C3AC079}"/>
            </c:ext>
          </c:extLst>
        </c:ser>
        <c:ser>
          <c:idx val="1"/>
          <c:order val="1"/>
          <c:tx>
            <c:strRef>
              <c:f>'rec2-H(x,Y)'!$C$3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'rec2-H(x,Y)'!$C$4:$C$20</c:f>
              <c:numCache>
                <c:formatCode>0.00000_ </c:formatCode>
                <c:ptCount val="17"/>
                <c:pt idx="0">
                  <c:v>0.20193</c:v>
                </c:pt>
                <c:pt idx="1">
                  <c:v>0.18215000000000001</c:v>
                </c:pt>
                <c:pt idx="2">
                  <c:v>0.51097999999999999</c:v>
                </c:pt>
                <c:pt idx="3">
                  <c:v>0.43175999999999998</c:v>
                </c:pt>
                <c:pt idx="4">
                  <c:v>0.42542999999999997</c:v>
                </c:pt>
                <c:pt idx="5">
                  <c:v>0.43131999999999998</c:v>
                </c:pt>
                <c:pt idx="6">
                  <c:v>0.39906000000000003</c:v>
                </c:pt>
                <c:pt idx="7">
                  <c:v>0.39515</c:v>
                </c:pt>
                <c:pt idx="8">
                  <c:v>0.39639000000000002</c:v>
                </c:pt>
                <c:pt idx="9">
                  <c:v>0.38033</c:v>
                </c:pt>
                <c:pt idx="10">
                  <c:v>0.36780000000000002</c:v>
                </c:pt>
                <c:pt idx="11">
                  <c:v>0.37818000000000002</c:v>
                </c:pt>
                <c:pt idx="12">
                  <c:v>0.36956</c:v>
                </c:pt>
                <c:pt idx="13" formatCode="General">
                  <c:v>0.3678003992683207</c:v>
                </c:pt>
                <c:pt idx="14">
                  <c:v>0.36796000000000001</c:v>
                </c:pt>
                <c:pt idx="15">
                  <c:v>0.36321999999999999</c:v>
                </c:pt>
                <c:pt idx="16">
                  <c:v>0.36181999999999997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0D-4D0A-B0E4-D51A7C3AC079}"/>
            </c:ext>
          </c:extLst>
        </c:ser>
        <c:ser>
          <c:idx val="2"/>
          <c:order val="2"/>
          <c:tx>
            <c:strRef>
              <c:f>'rec2-H(x,Y)'!$D$3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'rec2-H(x,Y)'!$D$4:$D$20</c:f>
              <c:numCache>
                <c:formatCode>0.00000_ </c:formatCode>
                <c:ptCount val="17"/>
                <c:pt idx="0">
                  <c:v>0.88597999999999999</c:v>
                </c:pt>
                <c:pt idx="1">
                  <c:v>0.54527000000000003</c:v>
                </c:pt>
                <c:pt idx="2">
                  <c:v>0.54527000000000003</c:v>
                </c:pt>
                <c:pt idx="3">
                  <c:v>0.44428000000000001</c:v>
                </c:pt>
                <c:pt idx="4">
                  <c:v>0.43725000000000003</c:v>
                </c:pt>
                <c:pt idx="5">
                  <c:v>0.43725000000000003</c:v>
                </c:pt>
                <c:pt idx="6">
                  <c:v>0.40278999999999998</c:v>
                </c:pt>
                <c:pt idx="7">
                  <c:v>0.3987</c:v>
                </c:pt>
                <c:pt idx="8">
                  <c:v>0.3987</c:v>
                </c:pt>
                <c:pt idx="9">
                  <c:v>0.38214999999999999</c:v>
                </c:pt>
                <c:pt idx="10">
                  <c:v>0.36899999999999999</c:v>
                </c:pt>
                <c:pt idx="11">
                  <c:v>0.37953999999999999</c:v>
                </c:pt>
                <c:pt idx="12" formatCode="General">
                  <c:v>0.37079244819712198</c:v>
                </c:pt>
                <c:pt idx="13" formatCode="General">
                  <c:v>0.3689973831398406</c:v>
                </c:pt>
                <c:pt idx="14">
                  <c:v>0.36899999999999999</c:v>
                </c:pt>
                <c:pt idx="15">
                  <c:v>0.36421999999999999</c:v>
                </c:pt>
                <c:pt idx="16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0D-4D0A-B0E4-D51A7C3AC079}"/>
            </c:ext>
          </c:extLst>
        </c:ser>
        <c:ser>
          <c:idx val="3"/>
          <c:order val="3"/>
          <c:tx>
            <c:strRef>
              <c:f>'rec2-H(x,Y)'!$E$3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'rec2-H(x,Y)'!$E$4:$E$20</c:f>
              <c:numCache>
                <c:formatCode>0.00000_ </c:formatCode>
                <c:ptCount val="17"/>
                <c:pt idx="0">
                  <c:v>0.60223000000000004</c:v>
                </c:pt>
                <c:pt idx="1">
                  <c:v>0.54527000000000003</c:v>
                </c:pt>
                <c:pt idx="2">
                  <c:v>0.54527000000000003</c:v>
                </c:pt>
                <c:pt idx="3">
                  <c:v>0.44378000000000001</c:v>
                </c:pt>
                <c:pt idx="4">
                  <c:v>0.43725000000000003</c:v>
                </c:pt>
                <c:pt idx="5">
                  <c:v>0.43725000000000003</c:v>
                </c:pt>
                <c:pt idx="6">
                  <c:v>0.40266000000000002</c:v>
                </c:pt>
                <c:pt idx="7">
                  <c:v>0.3987</c:v>
                </c:pt>
                <c:pt idx="8">
                  <c:v>0.3987</c:v>
                </c:pt>
                <c:pt idx="9">
                  <c:v>0.3821</c:v>
                </c:pt>
                <c:pt idx="10">
                  <c:v>0.36899999999999999</c:v>
                </c:pt>
                <c:pt idx="11">
                  <c:v>0.37953999999999999</c:v>
                </c:pt>
                <c:pt idx="12" formatCode="General">
                  <c:v>0.37077176024280595</c:v>
                </c:pt>
                <c:pt idx="13" formatCode="General">
                  <c:v>0.36899737580360653</c:v>
                </c:pt>
                <c:pt idx="14">
                  <c:v>0.36899999999999999</c:v>
                </c:pt>
                <c:pt idx="15">
                  <c:v>0.36420000000000002</c:v>
                </c:pt>
                <c:pt idx="16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0D-4D0A-B0E4-D51A7C3AC079}"/>
            </c:ext>
          </c:extLst>
        </c:ser>
        <c:ser>
          <c:idx val="5"/>
          <c:order val="4"/>
          <c:tx>
            <c:strRef>
              <c:f>'rec2-H(x,Y)'!$G$3</c:f>
              <c:strCache>
                <c:ptCount val="1"/>
                <c:pt idx="0">
                  <c:v>H(P||Pθ)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'rec2-H(x,Y)'!$G$4:$G$20</c:f>
              <c:numCache>
                <c:formatCode>0.00000_ </c:formatCode>
                <c:ptCount val="17"/>
                <c:pt idx="0">
                  <c:v>0.68405000000000005</c:v>
                </c:pt>
                <c:pt idx="1">
                  <c:v>0.36312</c:v>
                </c:pt>
                <c:pt idx="2">
                  <c:v>3.4290000000000043E-2</c:v>
                </c:pt>
                <c:pt idx="3">
                  <c:v>1.2520000000000031E-2</c:v>
                </c:pt>
                <c:pt idx="4">
                  <c:v>1.1820000000000053E-2</c:v>
                </c:pt>
                <c:pt idx="5">
                  <c:v>5.9300000000000463E-3</c:v>
                </c:pt>
                <c:pt idx="6">
                  <c:v>3.7299999999999556E-3</c:v>
                </c:pt>
                <c:pt idx="7">
                  <c:v>3.5499999999999976E-3</c:v>
                </c:pt>
                <c:pt idx="8">
                  <c:v>2.3099999999999787E-3</c:v>
                </c:pt>
                <c:pt idx="9">
                  <c:v>1.8199999999999883E-3</c:v>
                </c:pt>
                <c:pt idx="10">
                  <c:v>1.7600000000000001E-3</c:v>
                </c:pt>
                <c:pt idx="11">
                  <c:v>1.3599999999999723E-3</c:v>
                </c:pt>
                <c:pt idx="12">
                  <c:v>1.2324481971219825E-3</c:v>
                </c:pt>
                <c:pt idx="13">
                  <c:v>1.1969838715198966E-3</c:v>
                </c:pt>
                <c:pt idx="14">
                  <c:v>1.0399999999999854E-3</c:v>
                </c:pt>
                <c:pt idx="15">
                  <c:v>1.0000000000000009E-3</c:v>
                </c:pt>
                <c:pt idx="16">
                  <c:v>9.700000000000264E-4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80D-4D0A-B0E4-D51A7C3AC079}"/>
            </c:ext>
          </c:extLst>
        </c:ser>
        <c:ser>
          <c:idx val="7"/>
          <c:order val="5"/>
          <c:tx>
            <c:strRef>
              <c:f>'rec2-H(x,Y)'!$I$3</c:f>
              <c:strCache>
                <c:ptCount val="1"/>
                <c:pt idx="0">
                  <c:v>P(y1)</c:v>
                </c:pt>
              </c:strCache>
            </c:strRef>
          </c:tx>
          <c:spPr>
            <a:ln w="95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'rec2-H(x,Y)'!$I$4:$I$20</c:f>
              <c:numCache>
                <c:formatCode>0.00000_ </c:formatCode>
                <c:ptCount val="17"/>
                <c:pt idx="0">
                  <c:v>0.5</c:v>
                </c:pt>
                <c:pt idx="1">
                  <c:v>0.16173999999999999</c:v>
                </c:pt>
                <c:pt idx="2">
                  <c:v>0.16173999999999999</c:v>
                </c:pt>
                <c:pt idx="3">
                  <c:v>0.16173999999999999</c:v>
                </c:pt>
                <c:pt idx="4">
                  <c:v>0.14856</c:v>
                </c:pt>
                <c:pt idx="5">
                  <c:v>0.14856</c:v>
                </c:pt>
                <c:pt idx="6">
                  <c:v>0.14856</c:v>
                </c:pt>
                <c:pt idx="7">
                  <c:v>0.1416</c:v>
                </c:pt>
                <c:pt idx="8">
                  <c:v>0.1416</c:v>
                </c:pt>
                <c:pt idx="9">
                  <c:v>0.1416</c:v>
                </c:pt>
                <c:pt idx="10">
                  <c:v>0.13739999999999999</c:v>
                </c:pt>
                <c:pt idx="11">
                  <c:v>0.13739999999999999</c:v>
                </c:pt>
                <c:pt idx="12">
                  <c:v>0.13739999999999999</c:v>
                </c:pt>
                <c:pt idx="13">
                  <c:v>0.1346</c:v>
                </c:pt>
                <c:pt idx="14">
                  <c:v>0.1346</c:v>
                </c:pt>
                <c:pt idx="15">
                  <c:v>0.1346</c:v>
                </c:pt>
                <c:pt idx="16">
                  <c:v>0.13242999999999999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0D-4D0A-B0E4-D51A7C3AC079}"/>
            </c:ext>
          </c:extLst>
        </c:ser>
        <c:ser>
          <c:idx val="15"/>
          <c:order val="6"/>
          <c:tx>
            <c:strRef>
              <c:f>'rec2-H(x,Y)'!$Q$3</c:f>
              <c:strCache>
                <c:ptCount val="1"/>
                <c:pt idx="0">
                  <c:v>Q/N+7</c:v>
                </c:pt>
              </c:strCache>
            </c:strRef>
          </c:tx>
          <c:spPr>
            <a:ln w="1905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'rec2-H(x,Y)'!$Q$4:$Q$20</c:f>
              <c:numCache>
                <c:formatCode>0.00000_ </c:formatCode>
                <c:ptCount val="17"/>
                <c:pt idx="0">
                  <c:v>0.31942999999999966</c:v>
                </c:pt>
                <c:pt idx="1">
                  <c:v>0.6611940152690261</c:v>
                </c:pt>
                <c:pt idx="2">
                  <c:v>0.99002401526902606</c:v>
                </c:pt>
                <c:pt idx="3">
                  <c:v>0.93363921390706484</c:v>
                </c:pt>
                <c:pt idx="4">
                  <c:v>0.93670505850183972</c:v>
                </c:pt>
                <c:pt idx="5">
                  <c:v>0.94259505850183967</c:v>
                </c:pt>
                <c:pt idx="6">
                  <c:v>0.92222407368056647</c:v>
                </c:pt>
                <c:pt idx="7">
                  <c:v>0.92418422503948783</c:v>
                </c:pt>
                <c:pt idx="8">
                  <c:v>0.92542422503948796</c:v>
                </c:pt>
                <c:pt idx="9">
                  <c:v>0.91659174913316033</c:v>
                </c:pt>
                <c:pt idx="10">
                  <c:v>0.90791106676773747</c:v>
                </c:pt>
                <c:pt idx="11">
                  <c:v>0.91829106676773797</c:v>
                </c:pt>
                <c:pt idx="12">
                  <c:v>0.91454763663766325</c:v>
                </c:pt>
                <c:pt idx="13">
                  <c:v>0.91546086532684878</c:v>
                </c:pt>
                <c:pt idx="14">
                  <c:v>0.91562046605852832</c:v>
                </c:pt>
                <c:pt idx="15">
                  <c:v>0.91453164270523146</c:v>
                </c:pt>
                <c:pt idx="16">
                  <c:v>0.91525499431970836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80D-4D0A-B0E4-D51A7C3AC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055312"/>
        <c:axId val="675290672"/>
      </c:lineChart>
      <c:catAx>
        <c:axId val="8905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5290672"/>
        <c:crosses val="autoZero"/>
        <c:auto val="1"/>
        <c:lblAlgn val="ctr"/>
        <c:lblOffset val="100"/>
        <c:noMultiLvlLbl val="0"/>
      </c:catAx>
      <c:valAx>
        <c:axId val="67529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05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047443003905152"/>
          <c:y val="0.28525966721020718"/>
          <c:w val="0.14545577451131217"/>
          <c:h val="0.535309658463334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'rec2-H(x,Y)'!$B$3</c:f>
              <c:strCache>
                <c:ptCount val="1"/>
                <c:pt idx="0">
                  <c:v>G*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'rec2-H(x,Y)'!$B$4:$B$20</c:f>
              <c:numCache>
                <c:formatCode>0.00000_ </c:formatCode>
                <c:ptCount val="17"/>
                <c:pt idx="0">
                  <c:v>0.32061000000000001</c:v>
                </c:pt>
                <c:pt idx="1">
                  <c:v>0.32061000000000001</c:v>
                </c:pt>
                <c:pt idx="2">
                  <c:v>0.32061000000000001</c:v>
                </c:pt>
                <c:pt idx="3">
                  <c:v>0.32061000000000001</c:v>
                </c:pt>
                <c:pt idx="4">
                  <c:v>0.32061000000000001</c:v>
                </c:pt>
                <c:pt idx="5">
                  <c:v>0.32061000000000001</c:v>
                </c:pt>
                <c:pt idx="6">
                  <c:v>0.32061000000000001</c:v>
                </c:pt>
                <c:pt idx="7">
                  <c:v>0.32061000000000001</c:v>
                </c:pt>
                <c:pt idx="8">
                  <c:v>0.32061000000000001</c:v>
                </c:pt>
                <c:pt idx="9">
                  <c:v>0.32061000000000001</c:v>
                </c:pt>
                <c:pt idx="10">
                  <c:v>0.32061000000000001</c:v>
                </c:pt>
                <c:pt idx="11">
                  <c:v>0.32061000000000001</c:v>
                </c:pt>
                <c:pt idx="12">
                  <c:v>0.32061000000000001</c:v>
                </c:pt>
                <c:pt idx="13">
                  <c:v>0.32061000000000001</c:v>
                </c:pt>
                <c:pt idx="14">
                  <c:v>0.32061000000000001</c:v>
                </c:pt>
                <c:pt idx="15">
                  <c:v>0.32061000000000001</c:v>
                </c:pt>
                <c:pt idx="16">
                  <c:v>0.32061000000000001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5A-430C-83B4-84DF63CF4DCA}"/>
            </c:ext>
          </c:extLst>
        </c:ser>
        <c:ser>
          <c:idx val="1"/>
          <c:order val="1"/>
          <c:tx>
            <c:strRef>
              <c:f>'rec2-H(x,Y)'!$C$3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'rec2-H(x,Y)'!$C$4:$C$20</c:f>
              <c:numCache>
                <c:formatCode>0.00000_ </c:formatCode>
                <c:ptCount val="17"/>
                <c:pt idx="0">
                  <c:v>0.20193</c:v>
                </c:pt>
                <c:pt idx="1">
                  <c:v>0.18215000000000001</c:v>
                </c:pt>
                <c:pt idx="2">
                  <c:v>0.51097999999999999</c:v>
                </c:pt>
                <c:pt idx="3">
                  <c:v>0.43175999999999998</c:v>
                </c:pt>
                <c:pt idx="4">
                  <c:v>0.42542999999999997</c:v>
                </c:pt>
                <c:pt idx="5">
                  <c:v>0.43131999999999998</c:v>
                </c:pt>
                <c:pt idx="6">
                  <c:v>0.39906000000000003</c:v>
                </c:pt>
                <c:pt idx="7">
                  <c:v>0.39515</c:v>
                </c:pt>
                <c:pt idx="8">
                  <c:v>0.39639000000000002</c:v>
                </c:pt>
                <c:pt idx="9">
                  <c:v>0.38033</c:v>
                </c:pt>
                <c:pt idx="10">
                  <c:v>0.36780000000000002</c:v>
                </c:pt>
                <c:pt idx="11">
                  <c:v>0.37818000000000002</c:v>
                </c:pt>
                <c:pt idx="12">
                  <c:v>0.36956</c:v>
                </c:pt>
                <c:pt idx="13" formatCode="General">
                  <c:v>0.3678003992683207</c:v>
                </c:pt>
                <c:pt idx="14">
                  <c:v>0.36796000000000001</c:v>
                </c:pt>
                <c:pt idx="15">
                  <c:v>0.36321999999999999</c:v>
                </c:pt>
                <c:pt idx="16">
                  <c:v>0.36181999999999997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5A-430C-83B4-84DF63CF4DCA}"/>
            </c:ext>
          </c:extLst>
        </c:ser>
        <c:ser>
          <c:idx val="2"/>
          <c:order val="2"/>
          <c:tx>
            <c:strRef>
              <c:f>'rec2-H(x,Y)'!$D$3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'rec2-H(x,Y)'!$D$4:$D$20</c:f>
              <c:numCache>
                <c:formatCode>0.00000_ </c:formatCode>
                <c:ptCount val="17"/>
                <c:pt idx="0">
                  <c:v>0.88597999999999999</c:v>
                </c:pt>
                <c:pt idx="1">
                  <c:v>0.54527000000000003</c:v>
                </c:pt>
                <c:pt idx="2">
                  <c:v>0.54527000000000003</c:v>
                </c:pt>
                <c:pt idx="3">
                  <c:v>0.44428000000000001</c:v>
                </c:pt>
                <c:pt idx="4">
                  <c:v>0.43725000000000003</c:v>
                </c:pt>
                <c:pt idx="5">
                  <c:v>0.43725000000000003</c:v>
                </c:pt>
                <c:pt idx="6">
                  <c:v>0.40278999999999998</c:v>
                </c:pt>
                <c:pt idx="7">
                  <c:v>0.3987</c:v>
                </c:pt>
                <c:pt idx="8">
                  <c:v>0.3987</c:v>
                </c:pt>
                <c:pt idx="9">
                  <c:v>0.38214999999999999</c:v>
                </c:pt>
                <c:pt idx="10">
                  <c:v>0.36899999999999999</c:v>
                </c:pt>
                <c:pt idx="11">
                  <c:v>0.37953999999999999</c:v>
                </c:pt>
                <c:pt idx="12" formatCode="General">
                  <c:v>0.37079244819712198</c:v>
                </c:pt>
                <c:pt idx="13" formatCode="General">
                  <c:v>0.3689973831398406</c:v>
                </c:pt>
                <c:pt idx="14">
                  <c:v>0.36899999999999999</c:v>
                </c:pt>
                <c:pt idx="15">
                  <c:v>0.36421999999999999</c:v>
                </c:pt>
                <c:pt idx="16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5A-430C-83B4-84DF63CF4DCA}"/>
            </c:ext>
          </c:extLst>
        </c:ser>
        <c:ser>
          <c:idx val="3"/>
          <c:order val="3"/>
          <c:tx>
            <c:strRef>
              <c:f>'rec2-H(x,Y)'!$E$3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'rec2-H(x,Y)'!$E$4:$E$20</c:f>
              <c:numCache>
                <c:formatCode>0.00000_ </c:formatCode>
                <c:ptCount val="17"/>
                <c:pt idx="0">
                  <c:v>0.60223000000000004</c:v>
                </c:pt>
                <c:pt idx="1">
                  <c:v>0.54527000000000003</c:v>
                </c:pt>
                <c:pt idx="2">
                  <c:v>0.54527000000000003</c:v>
                </c:pt>
                <c:pt idx="3">
                  <c:v>0.44378000000000001</c:v>
                </c:pt>
                <c:pt idx="4">
                  <c:v>0.43725000000000003</c:v>
                </c:pt>
                <c:pt idx="5">
                  <c:v>0.43725000000000003</c:v>
                </c:pt>
                <c:pt idx="6">
                  <c:v>0.40266000000000002</c:v>
                </c:pt>
                <c:pt idx="7">
                  <c:v>0.3987</c:v>
                </c:pt>
                <c:pt idx="8">
                  <c:v>0.3987</c:v>
                </c:pt>
                <c:pt idx="9">
                  <c:v>0.3821</c:v>
                </c:pt>
                <c:pt idx="10">
                  <c:v>0.36899999999999999</c:v>
                </c:pt>
                <c:pt idx="11">
                  <c:v>0.37953999999999999</c:v>
                </c:pt>
                <c:pt idx="12" formatCode="General">
                  <c:v>0.37077176024280595</c:v>
                </c:pt>
                <c:pt idx="13" formatCode="General">
                  <c:v>0.36899737580360653</c:v>
                </c:pt>
                <c:pt idx="14">
                  <c:v>0.36899999999999999</c:v>
                </c:pt>
                <c:pt idx="15">
                  <c:v>0.36420000000000002</c:v>
                </c:pt>
                <c:pt idx="16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5A-430C-83B4-84DF63CF4DCA}"/>
            </c:ext>
          </c:extLst>
        </c:ser>
        <c:ser>
          <c:idx val="5"/>
          <c:order val="4"/>
          <c:tx>
            <c:strRef>
              <c:f>'rec2-H(x,Y)'!$G$3</c:f>
              <c:strCache>
                <c:ptCount val="1"/>
                <c:pt idx="0">
                  <c:v>H(P||Pθ)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'rec2-H(x,Y)'!$G$4:$G$20</c:f>
              <c:numCache>
                <c:formatCode>0.00000_ </c:formatCode>
                <c:ptCount val="17"/>
                <c:pt idx="0">
                  <c:v>0.68405000000000005</c:v>
                </c:pt>
                <c:pt idx="1">
                  <c:v>0.36312</c:v>
                </c:pt>
                <c:pt idx="2">
                  <c:v>3.4290000000000043E-2</c:v>
                </c:pt>
                <c:pt idx="3">
                  <c:v>1.2520000000000031E-2</c:v>
                </c:pt>
                <c:pt idx="4">
                  <c:v>1.1820000000000053E-2</c:v>
                </c:pt>
                <c:pt idx="5">
                  <c:v>5.9300000000000463E-3</c:v>
                </c:pt>
                <c:pt idx="6">
                  <c:v>3.7299999999999556E-3</c:v>
                </c:pt>
                <c:pt idx="7">
                  <c:v>3.5499999999999976E-3</c:v>
                </c:pt>
                <c:pt idx="8">
                  <c:v>2.3099999999999787E-3</c:v>
                </c:pt>
                <c:pt idx="9">
                  <c:v>1.8199999999999883E-3</c:v>
                </c:pt>
                <c:pt idx="10">
                  <c:v>1.7600000000000001E-3</c:v>
                </c:pt>
                <c:pt idx="11">
                  <c:v>1.3599999999999723E-3</c:v>
                </c:pt>
                <c:pt idx="12">
                  <c:v>1.2324481971219825E-3</c:v>
                </c:pt>
                <c:pt idx="13">
                  <c:v>1.1969838715198966E-3</c:v>
                </c:pt>
                <c:pt idx="14">
                  <c:v>1.0399999999999854E-3</c:v>
                </c:pt>
                <c:pt idx="15">
                  <c:v>1.0000000000000009E-3</c:v>
                </c:pt>
                <c:pt idx="16">
                  <c:v>9.700000000000264E-4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5A-430C-83B4-84DF63CF4DCA}"/>
            </c:ext>
          </c:extLst>
        </c:ser>
        <c:ser>
          <c:idx val="7"/>
          <c:order val="5"/>
          <c:tx>
            <c:strRef>
              <c:f>'rec2-H(x,Y)'!$I$3</c:f>
              <c:strCache>
                <c:ptCount val="1"/>
                <c:pt idx="0">
                  <c:v>P(y1)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'rec2-H(x,Y)'!$I$4:$I$20</c:f>
              <c:numCache>
                <c:formatCode>0.00000_ </c:formatCode>
                <c:ptCount val="17"/>
                <c:pt idx="0">
                  <c:v>0.5</c:v>
                </c:pt>
                <c:pt idx="1">
                  <c:v>0.16173999999999999</c:v>
                </c:pt>
                <c:pt idx="2">
                  <c:v>0.16173999999999999</c:v>
                </c:pt>
                <c:pt idx="3">
                  <c:v>0.16173999999999999</c:v>
                </c:pt>
                <c:pt idx="4">
                  <c:v>0.14856</c:v>
                </c:pt>
                <c:pt idx="5">
                  <c:v>0.14856</c:v>
                </c:pt>
                <c:pt idx="6">
                  <c:v>0.14856</c:v>
                </c:pt>
                <c:pt idx="7">
                  <c:v>0.1416</c:v>
                </c:pt>
                <c:pt idx="8">
                  <c:v>0.1416</c:v>
                </c:pt>
                <c:pt idx="9">
                  <c:v>0.1416</c:v>
                </c:pt>
                <c:pt idx="10">
                  <c:v>0.13739999999999999</c:v>
                </c:pt>
                <c:pt idx="11">
                  <c:v>0.13739999999999999</c:v>
                </c:pt>
                <c:pt idx="12">
                  <c:v>0.13739999999999999</c:v>
                </c:pt>
                <c:pt idx="13">
                  <c:v>0.1346</c:v>
                </c:pt>
                <c:pt idx="14">
                  <c:v>0.1346</c:v>
                </c:pt>
                <c:pt idx="15">
                  <c:v>0.1346</c:v>
                </c:pt>
                <c:pt idx="16">
                  <c:v>0.13242999999999999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5A-430C-83B4-84DF63CF4DCA}"/>
            </c:ext>
          </c:extLst>
        </c:ser>
        <c:ser>
          <c:idx val="9"/>
          <c:order val="6"/>
          <c:tx>
            <c:strRef>
              <c:f>'rec2-H(x,Y)'!$K$3</c:f>
              <c:strCache>
                <c:ptCount val="1"/>
                <c:pt idx="0">
                  <c:v>H(Y+1)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'rec2-H(x,Y)'!$K$4:$K$20</c:f>
              <c:numCache>
                <c:formatCode>0.00000_ </c:formatCode>
                <c:ptCount val="17"/>
                <c:pt idx="0">
                  <c:v>1</c:v>
                </c:pt>
                <c:pt idx="1">
                  <c:v>0.63845598473097387</c:v>
                </c:pt>
                <c:pt idx="2">
                  <c:v>0.63845598473097387</c:v>
                </c:pt>
                <c:pt idx="3">
                  <c:v>0.6156207860929348</c:v>
                </c:pt>
                <c:pt idx="4">
                  <c:v>0.60622494149816053</c:v>
                </c:pt>
                <c:pt idx="5">
                  <c:v>0.60622494149816053</c:v>
                </c:pt>
                <c:pt idx="6">
                  <c:v>0.59433592631943366</c:v>
                </c:pt>
                <c:pt idx="7">
                  <c:v>0.588465774960512</c:v>
                </c:pt>
                <c:pt idx="8">
                  <c:v>0.588465774960512</c:v>
                </c:pt>
                <c:pt idx="9">
                  <c:v>0.58123825086683956</c:v>
                </c:pt>
                <c:pt idx="10">
                  <c:v>0.57738893323226237</c:v>
                </c:pt>
                <c:pt idx="11">
                  <c:v>0.57738893323226237</c:v>
                </c:pt>
                <c:pt idx="12">
                  <c:v>0.57251236336233624</c:v>
                </c:pt>
                <c:pt idx="13">
                  <c:v>0.56983953394147169</c:v>
                </c:pt>
                <c:pt idx="14">
                  <c:v>0.56983953394147169</c:v>
                </c:pt>
                <c:pt idx="15">
                  <c:v>0.56618835729476791</c:v>
                </c:pt>
                <c:pt idx="16">
                  <c:v>0.56406500568029105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85A-430C-83B4-84DF63CF4DCA}"/>
            </c:ext>
          </c:extLst>
        </c:ser>
        <c:ser>
          <c:idx val="12"/>
          <c:order val="7"/>
          <c:tx>
            <c:strRef>
              <c:f>'rec2-H(x,Y)'!$N$3</c:f>
              <c:strCache>
                <c:ptCount val="1"/>
                <c:pt idx="0">
                  <c:v>R-G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'rec2-H(x,Y)'!$N$4:$N$20</c:f>
              <c:numCache>
                <c:formatCode>0.00000_ </c:formatCode>
                <c:ptCount val="17"/>
                <c:pt idx="0">
                  <c:v>0.40030000000000004</c:v>
                </c:pt>
                <c:pt idx="1">
                  <c:v>0.36312</c:v>
                </c:pt>
                <c:pt idx="2">
                  <c:v>3.4290000000000043E-2</c:v>
                </c:pt>
                <c:pt idx="3">
                  <c:v>1.2020000000000031E-2</c:v>
                </c:pt>
                <c:pt idx="4">
                  <c:v>1.1820000000000053E-2</c:v>
                </c:pt>
                <c:pt idx="5">
                  <c:v>5.9300000000000463E-3</c:v>
                </c:pt>
                <c:pt idx="6">
                  <c:v>3.5999999999999921E-3</c:v>
                </c:pt>
                <c:pt idx="7">
                  <c:v>3.5499999999999976E-3</c:v>
                </c:pt>
                <c:pt idx="8">
                  <c:v>2.3099999999999787E-3</c:v>
                </c:pt>
                <c:pt idx="9">
                  <c:v>1.7699999999999938E-3</c:v>
                </c:pt>
                <c:pt idx="10">
                  <c:v>1.1999999999999789E-3</c:v>
                </c:pt>
                <c:pt idx="11">
                  <c:v>1.3599999999999723E-3</c:v>
                </c:pt>
                <c:pt idx="12">
                  <c:v>1.2117602428059482E-3</c:v>
                </c:pt>
                <c:pt idx="13">
                  <c:v>1.1969765352858319E-3</c:v>
                </c:pt>
                <c:pt idx="14">
                  <c:v>1.0399999999999854E-3</c:v>
                </c:pt>
                <c:pt idx="15">
                  <c:v>9.800000000000364E-4</c:v>
                </c:pt>
                <c:pt idx="16">
                  <c:v>9.700000000000264E-4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85A-430C-83B4-84DF63CF4DCA}"/>
            </c:ext>
          </c:extLst>
        </c:ser>
        <c:ser>
          <c:idx val="15"/>
          <c:order val="8"/>
          <c:tx>
            <c:strRef>
              <c:f>'rec2-H(x,Y)'!$Q$3</c:f>
              <c:strCache>
                <c:ptCount val="1"/>
                <c:pt idx="0">
                  <c:v>Q/N+7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'rec2-H(x,Y)'!$A$4:$A$20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'rec2-H(x,Y)'!$Q$4:$Q$20</c:f>
              <c:numCache>
                <c:formatCode>0.00000_ </c:formatCode>
                <c:ptCount val="17"/>
                <c:pt idx="0">
                  <c:v>0.31942999999999966</c:v>
                </c:pt>
                <c:pt idx="1">
                  <c:v>0.6611940152690261</c:v>
                </c:pt>
                <c:pt idx="2">
                  <c:v>0.99002401526902606</c:v>
                </c:pt>
                <c:pt idx="3">
                  <c:v>0.93363921390706484</c:v>
                </c:pt>
                <c:pt idx="4">
                  <c:v>0.93670505850183972</c:v>
                </c:pt>
                <c:pt idx="5">
                  <c:v>0.94259505850183967</c:v>
                </c:pt>
                <c:pt idx="6">
                  <c:v>0.92222407368056647</c:v>
                </c:pt>
                <c:pt idx="7">
                  <c:v>0.92418422503948783</c:v>
                </c:pt>
                <c:pt idx="8">
                  <c:v>0.92542422503948796</c:v>
                </c:pt>
                <c:pt idx="9">
                  <c:v>0.91659174913316033</c:v>
                </c:pt>
                <c:pt idx="10">
                  <c:v>0.90791106676773747</c:v>
                </c:pt>
                <c:pt idx="11">
                  <c:v>0.91829106676773797</c:v>
                </c:pt>
                <c:pt idx="12">
                  <c:v>0.91454763663766325</c:v>
                </c:pt>
                <c:pt idx="13">
                  <c:v>0.91546086532684878</c:v>
                </c:pt>
                <c:pt idx="14">
                  <c:v>0.91562046605852832</c:v>
                </c:pt>
                <c:pt idx="15">
                  <c:v>0.91453164270523146</c:v>
                </c:pt>
                <c:pt idx="16">
                  <c:v>0.91525499431970836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85A-430C-83B4-84DF63CF4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9851583"/>
        <c:axId val="625090655"/>
      </c:lineChart>
      <c:catAx>
        <c:axId val="879851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25090655"/>
        <c:crosses val="autoZero"/>
        <c:auto val="1"/>
        <c:lblAlgn val="ctr"/>
        <c:lblOffset val="100"/>
        <c:noMultiLvlLbl val="0"/>
      </c:catAx>
      <c:valAx>
        <c:axId val="625090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9851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drawing!$B$1</c:f>
              <c:strCache>
                <c:ptCount val="1"/>
                <c:pt idx="0">
                  <c:v>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drawing!$A$2:$A$18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drawing!$B$2:$B$18</c:f>
              <c:numCache>
                <c:formatCode>0.00000_ </c:formatCode>
                <c:ptCount val="17"/>
                <c:pt idx="0">
                  <c:v>0.20193</c:v>
                </c:pt>
                <c:pt idx="1">
                  <c:v>0.18215000000000001</c:v>
                </c:pt>
                <c:pt idx="2">
                  <c:v>0.51097999999999999</c:v>
                </c:pt>
                <c:pt idx="3">
                  <c:v>0.43175999999999998</c:v>
                </c:pt>
                <c:pt idx="4">
                  <c:v>0.42542999999999997</c:v>
                </c:pt>
                <c:pt idx="5">
                  <c:v>0.43131999999999998</c:v>
                </c:pt>
                <c:pt idx="6">
                  <c:v>0.39906000000000003</c:v>
                </c:pt>
                <c:pt idx="7">
                  <c:v>0.39515</c:v>
                </c:pt>
                <c:pt idx="8">
                  <c:v>0.39639000000000002</c:v>
                </c:pt>
                <c:pt idx="9">
                  <c:v>0.38033</c:v>
                </c:pt>
                <c:pt idx="10">
                  <c:v>0.36780000000000002</c:v>
                </c:pt>
                <c:pt idx="11">
                  <c:v>0.37818000000000002</c:v>
                </c:pt>
                <c:pt idx="12">
                  <c:v>0.36956</c:v>
                </c:pt>
                <c:pt idx="13" formatCode="General">
                  <c:v>0.3678003992683207</c:v>
                </c:pt>
                <c:pt idx="14">
                  <c:v>0.36796000000000001</c:v>
                </c:pt>
                <c:pt idx="15">
                  <c:v>0.36321999999999999</c:v>
                </c:pt>
                <c:pt idx="16">
                  <c:v>0.36181999999999997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E6-43B8-86F3-9ACCC3EBA459}"/>
            </c:ext>
          </c:extLst>
        </c:ser>
        <c:ser>
          <c:idx val="1"/>
          <c:order val="1"/>
          <c:tx>
            <c:strRef>
              <c:f>drawing!$C$1</c:f>
              <c:strCache>
                <c:ptCount val="1"/>
                <c:pt idx="0">
                  <c:v>R"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drawing!$A$2:$A$18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drawing!$C$2:$C$18</c:f>
              <c:numCache>
                <c:formatCode>0.00000_ </c:formatCode>
                <c:ptCount val="17"/>
                <c:pt idx="0">
                  <c:v>0.88597999999999999</c:v>
                </c:pt>
                <c:pt idx="1">
                  <c:v>0.54527000000000003</c:v>
                </c:pt>
                <c:pt idx="2">
                  <c:v>0.54527000000000003</c:v>
                </c:pt>
                <c:pt idx="3">
                  <c:v>0.44428000000000001</c:v>
                </c:pt>
                <c:pt idx="4">
                  <c:v>0.43725000000000003</c:v>
                </c:pt>
                <c:pt idx="5">
                  <c:v>0.43725000000000003</c:v>
                </c:pt>
                <c:pt idx="6">
                  <c:v>0.40278999999999998</c:v>
                </c:pt>
                <c:pt idx="7">
                  <c:v>0.3987</c:v>
                </c:pt>
                <c:pt idx="8">
                  <c:v>0.3987</c:v>
                </c:pt>
                <c:pt idx="9">
                  <c:v>0.38214999999999999</c:v>
                </c:pt>
                <c:pt idx="10">
                  <c:v>0.36899999999999999</c:v>
                </c:pt>
                <c:pt idx="11">
                  <c:v>0.37953999999999999</c:v>
                </c:pt>
                <c:pt idx="12" formatCode="General">
                  <c:v>0.37079244819712198</c:v>
                </c:pt>
                <c:pt idx="13" formatCode="General">
                  <c:v>0.3689973831398406</c:v>
                </c:pt>
                <c:pt idx="14">
                  <c:v>0.36899999999999999</c:v>
                </c:pt>
                <c:pt idx="15">
                  <c:v>0.36421999999999999</c:v>
                </c:pt>
                <c:pt idx="16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E6-43B8-86F3-9ACCC3EBA459}"/>
            </c:ext>
          </c:extLst>
        </c:ser>
        <c:ser>
          <c:idx val="2"/>
          <c:order val="2"/>
          <c:tx>
            <c:strRef>
              <c:f>drawing!$D$1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drawing!$A$2:$A$18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drawing!$D$2:$D$18</c:f>
              <c:numCache>
                <c:formatCode>0.00000_ </c:formatCode>
                <c:ptCount val="17"/>
                <c:pt idx="0">
                  <c:v>0.60223000000000004</c:v>
                </c:pt>
                <c:pt idx="1">
                  <c:v>0.54527000000000003</c:v>
                </c:pt>
                <c:pt idx="2">
                  <c:v>0.54527000000000003</c:v>
                </c:pt>
                <c:pt idx="3">
                  <c:v>0.44378000000000001</c:v>
                </c:pt>
                <c:pt idx="4">
                  <c:v>0.43725000000000003</c:v>
                </c:pt>
                <c:pt idx="5">
                  <c:v>0.43725000000000003</c:v>
                </c:pt>
                <c:pt idx="6">
                  <c:v>0.40266000000000002</c:v>
                </c:pt>
                <c:pt idx="7">
                  <c:v>0.3987</c:v>
                </c:pt>
                <c:pt idx="8">
                  <c:v>0.3987</c:v>
                </c:pt>
                <c:pt idx="9">
                  <c:v>0.3821</c:v>
                </c:pt>
                <c:pt idx="10">
                  <c:v>0.36899999999999999</c:v>
                </c:pt>
                <c:pt idx="11">
                  <c:v>0.37953999999999999</c:v>
                </c:pt>
                <c:pt idx="12" formatCode="General">
                  <c:v>0.37077176024280595</c:v>
                </c:pt>
                <c:pt idx="13" formatCode="General">
                  <c:v>0.36899737580360653</c:v>
                </c:pt>
                <c:pt idx="14">
                  <c:v>0.36899999999999999</c:v>
                </c:pt>
                <c:pt idx="15">
                  <c:v>0.36420000000000002</c:v>
                </c:pt>
                <c:pt idx="16">
                  <c:v>0.36279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E6-43B8-86F3-9ACCC3EBA459}"/>
            </c:ext>
          </c:extLst>
        </c:ser>
        <c:ser>
          <c:idx val="3"/>
          <c:order val="3"/>
          <c:tx>
            <c:strRef>
              <c:f>drawing!$E$1</c:f>
              <c:strCache>
                <c:ptCount val="1"/>
                <c:pt idx="0">
                  <c:v>H(P||Pθ)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drawing!$A$2:$A$18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drawing!$E$2:$E$18</c:f>
              <c:numCache>
                <c:formatCode>0.00000_ </c:formatCode>
                <c:ptCount val="17"/>
                <c:pt idx="0">
                  <c:v>0.68405000000000005</c:v>
                </c:pt>
                <c:pt idx="1">
                  <c:v>0.36312</c:v>
                </c:pt>
                <c:pt idx="2">
                  <c:v>3.4290000000000043E-2</c:v>
                </c:pt>
                <c:pt idx="3">
                  <c:v>1.2520000000000031E-2</c:v>
                </c:pt>
                <c:pt idx="4">
                  <c:v>1.1820000000000053E-2</c:v>
                </c:pt>
                <c:pt idx="5">
                  <c:v>5.9300000000000463E-3</c:v>
                </c:pt>
                <c:pt idx="6">
                  <c:v>3.7299999999999556E-3</c:v>
                </c:pt>
                <c:pt idx="7">
                  <c:v>3.5499999999999976E-3</c:v>
                </c:pt>
                <c:pt idx="8">
                  <c:v>2.3099999999999787E-3</c:v>
                </c:pt>
                <c:pt idx="9">
                  <c:v>1.8199999999999883E-3</c:v>
                </c:pt>
                <c:pt idx="10">
                  <c:v>1.1999999999999789E-3</c:v>
                </c:pt>
                <c:pt idx="11">
                  <c:v>1.3599999999999723E-3</c:v>
                </c:pt>
                <c:pt idx="12">
                  <c:v>1.2324481971219825E-3</c:v>
                </c:pt>
                <c:pt idx="13">
                  <c:v>1.1969838715198966E-3</c:v>
                </c:pt>
                <c:pt idx="14">
                  <c:v>1.0399999999999854E-3</c:v>
                </c:pt>
                <c:pt idx="15">
                  <c:v>1.0000000000000009E-3</c:v>
                </c:pt>
                <c:pt idx="16">
                  <c:v>9.700000000000264E-4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E6-43B8-86F3-9ACCC3EBA459}"/>
            </c:ext>
          </c:extLst>
        </c:ser>
        <c:ser>
          <c:idx val="4"/>
          <c:order val="4"/>
          <c:tx>
            <c:strRef>
              <c:f>drawing!$F$1</c:f>
              <c:strCache>
                <c:ptCount val="1"/>
                <c:pt idx="0">
                  <c:v>H(Y+1)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drawing!$A$2:$A$18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drawing!$F$2:$F$18</c:f>
              <c:numCache>
                <c:formatCode>0.00000_ </c:formatCode>
                <c:ptCount val="17"/>
                <c:pt idx="0">
                  <c:v>1</c:v>
                </c:pt>
                <c:pt idx="1">
                  <c:v>0.63845598473097387</c:v>
                </c:pt>
                <c:pt idx="2">
                  <c:v>0.63845598473097387</c:v>
                </c:pt>
                <c:pt idx="3">
                  <c:v>0.6156207860929348</c:v>
                </c:pt>
                <c:pt idx="4">
                  <c:v>0.60622494149816053</c:v>
                </c:pt>
                <c:pt idx="5">
                  <c:v>0.60622494149816053</c:v>
                </c:pt>
                <c:pt idx="6">
                  <c:v>0.59433592631943366</c:v>
                </c:pt>
                <c:pt idx="7">
                  <c:v>0.588465774960512</c:v>
                </c:pt>
                <c:pt idx="8">
                  <c:v>0.588465774960512</c:v>
                </c:pt>
                <c:pt idx="9">
                  <c:v>0.58123825086683956</c:v>
                </c:pt>
                <c:pt idx="10">
                  <c:v>0.57738893323226237</c:v>
                </c:pt>
                <c:pt idx="11">
                  <c:v>0.57738893323226237</c:v>
                </c:pt>
                <c:pt idx="12">
                  <c:v>0.57251236336233624</c:v>
                </c:pt>
                <c:pt idx="13">
                  <c:v>0.56983953394147169</c:v>
                </c:pt>
                <c:pt idx="14">
                  <c:v>0.56983953394147169</c:v>
                </c:pt>
                <c:pt idx="15">
                  <c:v>0.56618835729476791</c:v>
                </c:pt>
                <c:pt idx="16">
                  <c:v>0.56406500568029105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E6-43B8-86F3-9ACCC3EBA459}"/>
            </c:ext>
          </c:extLst>
        </c:ser>
        <c:ser>
          <c:idx val="6"/>
          <c:order val="5"/>
          <c:tx>
            <c:strRef>
              <c:f>drawing!$H$1</c:f>
              <c:strCache>
                <c:ptCount val="1"/>
                <c:pt idx="0">
                  <c:v>Q/N+7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drawing!$A$2:$A$18</c:f>
              <c:strCache>
                <c:ptCount val="17"/>
                <c:pt idx="0">
                  <c:v>start</c:v>
                </c:pt>
                <c:pt idx="1">
                  <c:v>Lb</c:v>
                </c:pt>
                <c:pt idx="2">
                  <c:v>R1</c:v>
                </c:pt>
                <c:pt idx="3">
                  <c:v>La</c:v>
                </c:pt>
                <c:pt idx="4">
                  <c:v>Lb</c:v>
                </c:pt>
                <c:pt idx="5">
                  <c:v>R2</c:v>
                </c:pt>
                <c:pt idx="6">
                  <c:v>La</c:v>
                </c:pt>
                <c:pt idx="7">
                  <c:v>Lb</c:v>
                </c:pt>
                <c:pt idx="8">
                  <c:v>R3</c:v>
                </c:pt>
                <c:pt idx="9">
                  <c:v>La</c:v>
                </c:pt>
                <c:pt idx="10">
                  <c:v>Lb</c:v>
                </c:pt>
                <c:pt idx="11">
                  <c:v>R4</c:v>
                </c:pt>
                <c:pt idx="12">
                  <c:v>La</c:v>
                </c:pt>
                <c:pt idx="13">
                  <c:v>Lb</c:v>
                </c:pt>
                <c:pt idx="14">
                  <c:v>R5</c:v>
                </c:pt>
                <c:pt idx="15">
                  <c:v>La</c:v>
                </c:pt>
                <c:pt idx="16">
                  <c:v>Lb</c:v>
                </c:pt>
              </c:strCache>
            </c:strRef>
          </c:cat>
          <c:val>
            <c:numRef>
              <c:f>drawing!$H$2:$H$18</c:f>
              <c:numCache>
                <c:formatCode>0.00000_ </c:formatCode>
                <c:ptCount val="17"/>
                <c:pt idx="0">
                  <c:v>0.31941000000000042</c:v>
                </c:pt>
                <c:pt idx="1">
                  <c:v>0.66117999999999988</c:v>
                </c:pt>
                <c:pt idx="2">
                  <c:v>0.99000000000000021</c:v>
                </c:pt>
                <c:pt idx="3">
                  <c:v>0.93362999999999996</c:v>
                </c:pt>
                <c:pt idx="4">
                  <c:v>0.93668999999999958</c:v>
                </c:pt>
                <c:pt idx="5">
                  <c:v>0.94256999999999991</c:v>
                </c:pt>
                <c:pt idx="6">
                  <c:v>0.92220000000000013</c:v>
                </c:pt>
                <c:pt idx="7">
                  <c:v>0.92415999999999965</c:v>
                </c:pt>
                <c:pt idx="8">
                  <c:v>0.92440000000000033</c:v>
                </c:pt>
                <c:pt idx="9">
                  <c:v>0.9165599999999996</c:v>
                </c:pt>
                <c:pt idx="10">
                  <c:v>0.91786999999999974</c:v>
                </c:pt>
                <c:pt idx="11">
                  <c:v>0.91826000000000008</c:v>
                </c:pt>
                <c:pt idx="12">
                  <c:v>0.91453000000000007</c:v>
                </c:pt>
                <c:pt idx="13">
                  <c:v>0.91544999999999987</c:v>
                </c:pt>
                <c:pt idx="14">
                  <c:v>0.91610000000000014</c:v>
                </c:pt>
                <c:pt idx="15">
                  <c:v>0.91450999999999993</c:v>
                </c:pt>
                <c:pt idx="16">
                  <c:v>0.91523999999999983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7E6-43B8-86F3-9ACCC3EBA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6489343"/>
        <c:axId val="856661791"/>
      </c:lineChart>
      <c:catAx>
        <c:axId val="856489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56661791"/>
        <c:crosses val="autoZero"/>
        <c:auto val="1"/>
        <c:lblAlgn val="ctr"/>
        <c:lblOffset val="100"/>
        <c:noMultiLvlLbl val="0"/>
      </c:catAx>
      <c:valAx>
        <c:axId val="856661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564893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415290</xdr:colOff>
      <xdr:row>21</xdr:row>
      <xdr:rowOff>15240</xdr:rowOff>
    </xdr:from>
    <xdr:to>
      <xdr:col>12</xdr:col>
      <xdr:colOff>742950</xdr:colOff>
      <xdr:row>36</xdr:row>
      <xdr:rowOff>15240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605790</xdr:colOff>
      <xdr:row>121</xdr:row>
      <xdr:rowOff>38100</xdr:rowOff>
    </xdr:from>
    <xdr:to>
      <xdr:col>10</xdr:col>
      <xdr:colOff>60960</xdr:colOff>
      <xdr:row>136</xdr:row>
      <xdr:rowOff>38100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4FD065D-B58C-44C6-9B32-32A3D8A3CE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414616</xdr:colOff>
      <xdr:row>26</xdr:row>
      <xdr:rowOff>123264</xdr:rowOff>
    </xdr:from>
    <xdr:to>
      <xdr:col>19</xdr:col>
      <xdr:colOff>360828</xdr:colOff>
      <xdr:row>41</xdr:row>
      <xdr:rowOff>177052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D1751DC5-E3B9-4A2E-A6A7-24737BD8E8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91440</xdr:colOff>
      <xdr:row>2</xdr:row>
      <xdr:rowOff>91440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761EE8B9-EDFF-41EB-BD68-CC08748D3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4117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91440</xdr:colOff>
      <xdr:row>2</xdr:row>
      <xdr:rowOff>91440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9375CF63-6DEB-4255-9B7D-0F54A308A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4117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32030</xdr:colOff>
      <xdr:row>33</xdr:row>
      <xdr:rowOff>0</xdr:rowOff>
    </xdr:from>
    <xdr:to>
      <xdr:col>30</xdr:col>
      <xdr:colOff>503556</xdr:colOff>
      <xdr:row>52</xdr:row>
      <xdr:rowOff>54829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F13F7EAE-3665-49FF-B34B-5EC3C4EFBA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1093988</xdr:colOff>
      <xdr:row>44</xdr:row>
      <xdr:rowOff>113336</xdr:rowOff>
    </xdr:from>
    <xdr:to>
      <xdr:col>15</xdr:col>
      <xdr:colOff>4487</xdr:colOff>
      <xdr:row>66</xdr:row>
      <xdr:rowOff>64703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A53317B8-497C-4143-BBC3-1D1F9D0D6A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292646</xdr:colOff>
      <xdr:row>42</xdr:row>
      <xdr:rowOff>53533</xdr:rowOff>
    </xdr:from>
    <xdr:to>
      <xdr:col>14</xdr:col>
      <xdr:colOff>655898</xdr:colOff>
      <xdr:row>57</xdr:row>
      <xdr:rowOff>100796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851C902-9C1F-4533-9236-72797C1A60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18</xdr:row>
      <xdr:rowOff>133350</xdr:rowOff>
    </xdr:from>
    <xdr:to>
      <xdr:col>8</xdr:col>
      <xdr:colOff>438150</xdr:colOff>
      <xdr:row>33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EA67A04-6B4D-4660-96BF-8C0C50580D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79"/>
  <sheetViews>
    <sheetView tabSelected="1" topLeftCell="X1" zoomScale="78" zoomScaleNormal="78" workbookViewId="0">
      <selection activeCell="AH11" sqref="AH11"/>
    </sheetView>
  </sheetViews>
  <sheetFormatPr defaultRowHeight="14.1" x14ac:dyDescent="0.4"/>
  <cols>
    <col min="1" max="1" width="8.89453125" style="7" customWidth="1"/>
    <col min="2" max="2" width="13.89453125" style="2" customWidth="1"/>
    <col min="3" max="3" width="12.7890625" style="1" customWidth="1"/>
    <col min="4" max="4" width="12.20703125" style="3" customWidth="1"/>
    <col min="5" max="5" width="12.7890625" style="7" customWidth="1"/>
    <col min="6" max="6" width="12.68359375" style="1" customWidth="1"/>
    <col min="7" max="8" width="11.68359375" style="3" customWidth="1"/>
    <col min="9" max="9" width="12.7890625" style="9" customWidth="1"/>
    <col min="10" max="10" width="13" style="9" customWidth="1"/>
    <col min="11" max="11" width="12.7890625" style="7" customWidth="1"/>
    <col min="12" max="12" width="11.68359375" style="8" customWidth="1"/>
    <col min="13" max="13" width="13" style="9" customWidth="1"/>
    <col min="14" max="16" width="11" style="8" customWidth="1"/>
    <col min="17" max="17" width="12.41796875" style="9" customWidth="1"/>
    <col min="18" max="18" width="14.3125" style="22" customWidth="1"/>
    <col min="19" max="19" width="15.1015625" style="9" customWidth="1"/>
    <col min="20" max="20" width="13.68359375" style="9" customWidth="1"/>
    <col min="21" max="21" width="13.68359375" style="7" customWidth="1"/>
    <col min="22" max="22" width="23.7890625" style="8" customWidth="1"/>
    <col min="23" max="23" width="12.1015625" style="7" customWidth="1"/>
    <col min="24" max="25" width="12.41796875" style="8" customWidth="1"/>
    <col min="26" max="26" width="11.41796875" style="7" customWidth="1"/>
    <col min="27" max="27" width="19" style="7" customWidth="1"/>
    <col min="28" max="28" width="10" bestFit="1" customWidth="1"/>
    <col min="29" max="29" width="13.20703125" customWidth="1"/>
    <col min="30" max="30" width="12" bestFit="1" customWidth="1"/>
    <col min="31" max="31" width="13.1015625" bestFit="1" customWidth="1"/>
    <col min="34" max="36" width="12" bestFit="1" customWidth="1"/>
    <col min="38" max="40" width="12" bestFit="1" customWidth="1"/>
  </cols>
  <sheetData>
    <row r="1" spans="1:40" s="7" customFormat="1" x14ac:dyDescent="0.4">
      <c r="A1" s="7" t="s">
        <v>164</v>
      </c>
      <c r="H1" s="24"/>
      <c r="I1" s="7">
        <v>1</v>
      </c>
      <c r="K1" s="7" t="s">
        <v>91</v>
      </c>
      <c r="P1" s="7" t="s">
        <v>141</v>
      </c>
    </row>
    <row r="2" spans="1:40" s="9" customFormat="1" ht="16.2" x14ac:dyDescent="0.4">
      <c r="A2" s="9" t="s">
        <v>87</v>
      </c>
      <c r="K2" s="19" t="s">
        <v>88</v>
      </c>
      <c r="L2" s="17"/>
      <c r="M2" s="17"/>
      <c r="N2" s="17"/>
      <c r="O2" s="20" t="s">
        <v>89</v>
      </c>
      <c r="P2" s="4"/>
      <c r="Q2" s="4"/>
      <c r="R2" s="4"/>
      <c r="U2" s="9" t="s">
        <v>98</v>
      </c>
      <c r="V2" s="9">
        <f>AF112</f>
        <v>5.8825202295855581</v>
      </c>
      <c r="W2" s="9" t="s">
        <v>110</v>
      </c>
      <c r="X2" s="9">
        <f>V2+T7</f>
        <v>6.5665673460436818</v>
      </c>
    </row>
    <row r="3" spans="1:40" x14ac:dyDescent="0.4">
      <c r="A3" s="7" t="s">
        <v>0</v>
      </c>
      <c r="B3" s="2">
        <v>0.1</v>
      </c>
      <c r="D3" s="3" t="s">
        <v>1</v>
      </c>
      <c r="E3" s="7">
        <v>35</v>
      </c>
      <c r="G3" s="3" t="s">
        <v>2</v>
      </c>
      <c r="I3" s="9">
        <v>8</v>
      </c>
      <c r="K3" s="18" t="s">
        <v>8</v>
      </c>
      <c r="L3" s="28">
        <v>30</v>
      </c>
      <c r="M3" s="28" t="s">
        <v>147</v>
      </c>
      <c r="N3" s="28">
        <v>8</v>
      </c>
      <c r="O3" s="5" t="s">
        <v>0</v>
      </c>
      <c r="P3" s="7">
        <v>0.5</v>
      </c>
      <c r="Q3" s="5" t="s">
        <v>3</v>
      </c>
      <c r="R3" s="9">
        <f>O112</f>
        <v>0.19717990047411674</v>
      </c>
      <c r="U3" s="7" t="s">
        <v>95</v>
      </c>
      <c r="V3" s="8">
        <f>-P3*LOG(P3,2)-P4*LOG(P4,2)</f>
        <v>1</v>
      </c>
      <c r="W3" s="7" t="s">
        <v>107</v>
      </c>
      <c r="X3" s="8">
        <f>-R3*LOG(P3,2)-R4*LOG(P4,2)</f>
        <v>1</v>
      </c>
      <c r="Z3" s="7" t="s">
        <v>118</v>
      </c>
    </row>
    <row r="4" spans="1:40" ht="14.4" x14ac:dyDescent="0.4">
      <c r="A4" s="7" t="s">
        <v>4</v>
      </c>
      <c r="B4" s="2">
        <f>1-B3</f>
        <v>0.9</v>
      </c>
      <c r="D4" s="3" t="s">
        <v>5</v>
      </c>
      <c r="E4" s="7">
        <v>65</v>
      </c>
      <c r="G4" s="3" t="s">
        <v>6</v>
      </c>
      <c r="I4" s="9">
        <v>12</v>
      </c>
      <c r="K4" s="18" t="s">
        <v>9</v>
      </c>
      <c r="L4" s="28">
        <v>70</v>
      </c>
      <c r="M4" s="28" t="s">
        <v>148</v>
      </c>
      <c r="N4" s="28">
        <v>8</v>
      </c>
      <c r="O4" s="5" t="s">
        <v>4</v>
      </c>
      <c r="P4" s="11">
        <f>1-P3</f>
        <v>0.5</v>
      </c>
      <c r="Q4" s="5" t="s">
        <v>7</v>
      </c>
      <c r="R4" s="21">
        <f>1-R3</f>
        <v>0.80282009952588329</v>
      </c>
      <c r="V4" s="27"/>
      <c r="W4" s="7" t="s">
        <v>109</v>
      </c>
      <c r="X4" s="8">
        <f>V$2+X3-R$7</f>
        <v>6.6805859770746849</v>
      </c>
      <c r="Z4" s="7" t="s">
        <v>115</v>
      </c>
      <c r="AA4" s="8">
        <f>AC112+AD112</f>
        <v>5.6805859770746832</v>
      </c>
    </row>
    <row r="5" spans="1:40" x14ac:dyDescent="0.4">
      <c r="L5" s="67" t="s">
        <v>140</v>
      </c>
      <c r="M5" s="68"/>
      <c r="N5" s="67"/>
      <c r="O5" s="67"/>
      <c r="P5" s="67"/>
      <c r="Q5" s="9" t="s">
        <v>64</v>
      </c>
      <c r="Z5" s="7" t="s">
        <v>119</v>
      </c>
      <c r="AA5" s="8">
        <f>X3+AA4</f>
        <v>6.6805859770746832</v>
      </c>
      <c r="AC5" s="8">
        <f>AA5-X4</f>
        <v>0</v>
      </c>
    </row>
    <row r="6" spans="1:40" x14ac:dyDescent="0.4">
      <c r="E6" s="25" t="s">
        <v>139</v>
      </c>
      <c r="F6" s="60" t="s">
        <v>138</v>
      </c>
      <c r="G6" s="61"/>
      <c r="H6" s="62"/>
      <c r="I6" s="63"/>
      <c r="J6" s="26"/>
      <c r="L6" s="12" t="s">
        <v>90</v>
      </c>
      <c r="M6" s="6"/>
      <c r="N6" s="13"/>
      <c r="O6" s="13"/>
      <c r="Q6" s="14" t="s">
        <v>62</v>
      </c>
      <c r="R6" s="23">
        <f>X112</f>
        <v>0.60223328213084626</v>
      </c>
      <c r="S6" s="14"/>
      <c r="T6" s="14"/>
      <c r="U6" s="16"/>
      <c r="V6" s="55"/>
      <c r="W6" s="8"/>
    </row>
    <row r="7" spans="1:40" x14ac:dyDescent="0.4">
      <c r="A7" s="10"/>
      <c r="B7" s="10"/>
      <c r="C7" s="10"/>
      <c r="E7" s="10"/>
      <c r="F7" s="64" t="s">
        <v>133</v>
      </c>
      <c r="G7" s="65">
        <f>AI$112</f>
        <v>15.732991853071988</v>
      </c>
      <c r="H7" s="62" t="s">
        <v>127</v>
      </c>
      <c r="I7" s="66">
        <f>AJ$113</f>
        <v>16.088081953405631</v>
      </c>
      <c r="K7" s="58"/>
      <c r="L7" s="7" t="s">
        <v>47</v>
      </c>
      <c r="M7" s="28">
        <v>30</v>
      </c>
      <c r="N7" s="28" t="s">
        <v>147</v>
      </c>
      <c r="O7" s="28">
        <v>8</v>
      </c>
      <c r="Q7" s="15" t="s">
        <v>69</v>
      </c>
      <c r="R7" s="23">
        <f>Y112</f>
        <v>0.20193425251087324</v>
      </c>
      <c r="S7" s="14" t="s">
        <v>68</v>
      </c>
      <c r="T7" s="14">
        <f>N112</f>
        <v>0.68404711645812333</v>
      </c>
      <c r="U7" s="16"/>
      <c r="V7" s="8" t="s">
        <v>120</v>
      </c>
      <c r="W7" s="56">
        <f>V2-R7</f>
        <v>5.6805859770746849</v>
      </c>
    </row>
    <row r="8" spans="1:40" ht="17.7" x14ac:dyDescent="0.4">
      <c r="A8" s="10"/>
      <c r="B8" s="10"/>
      <c r="C8" s="10"/>
      <c r="E8" s="10"/>
      <c r="F8" s="64" t="s">
        <v>134</v>
      </c>
      <c r="G8" s="65">
        <f>AM$112</f>
        <v>108.15876652347082</v>
      </c>
      <c r="H8" s="62" t="s">
        <v>128</v>
      </c>
      <c r="I8" s="66">
        <f>AN$113</f>
        <v>53.239679000375496</v>
      </c>
      <c r="K8" s="58"/>
      <c r="L8" s="7" t="s">
        <v>49</v>
      </c>
      <c r="M8" s="28">
        <v>70</v>
      </c>
      <c r="N8" s="28" t="s">
        <v>148</v>
      </c>
      <c r="O8" s="28">
        <v>8</v>
      </c>
      <c r="Q8" s="16" t="s">
        <v>92</v>
      </c>
      <c r="R8" s="23">
        <f>U112</f>
        <v>0.88598136896899682</v>
      </c>
      <c r="S8" s="14" t="s">
        <v>42</v>
      </c>
      <c r="T8" s="14">
        <f>R8-R7</f>
        <v>0.68404711645812355</v>
      </c>
      <c r="U8" s="16" t="s">
        <v>66</v>
      </c>
    </row>
    <row r="9" spans="1:40" x14ac:dyDescent="0.4">
      <c r="H9" s="3" t="s">
        <v>162</v>
      </c>
      <c r="Q9" s="14" t="s">
        <v>72</v>
      </c>
      <c r="R9" s="23">
        <f>Z112</f>
        <v>0.32061115045738281</v>
      </c>
      <c r="S9" s="14" t="s">
        <v>53</v>
      </c>
      <c r="T9" s="14">
        <f>R9-R7</f>
        <v>0.11867689794650957</v>
      </c>
      <c r="U9" s="16"/>
    </row>
    <row r="10" spans="1:40" x14ac:dyDescent="0.4">
      <c r="B10" s="2" t="s">
        <v>36</v>
      </c>
      <c r="G10" s="3" t="s">
        <v>10</v>
      </c>
      <c r="M10" s="9" t="s">
        <v>11</v>
      </c>
      <c r="N10" s="8" t="s">
        <v>12</v>
      </c>
      <c r="U10" s="7" t="s">
        <v>13</v>
      </c>
      <c r="Y10" s="8" t="s">
        <v>97</v>
      </c>
      <c r="Z10" s="7" t="s">
        <v>96</v>
      </c>
      <c r="AB10" t="s">
        <v>123</v>
      </c>
      <c r="AE10" t="s">
        <v>122</v>
      </c>
      <c r="AH10" t="s">
        <v>126</v>
      </c>
    </row>
    <row r="11" spans="1:40" ht="16.8" x14ac:dyDescent="0.4">
      <c r="B11" s="2" t="s">
        <v>16</v>
      </c>
      <c r="C11" s="1" t="s">
        <v>17</v>
      </c>
      <c r="D11" s="3" t="s">
        <v>18</v>
      </c>
      <c r="E11" s="7" t="s">
        <v>19</v>
      </c>
      <c r="F11" s="1" t="s">
        <v>20</v>
      </c>
      <c r="G11" s="3" t="s">
        <v>37</v>
      </c>
      <c r="H11" s="3" t="s">
        <v>38</v>
      </c>
      <c r="I11" s="9" t="s">
        <v>39</v>
      </c>
      <c r="J11" s="9" t="s">
        <v>40</v>
      </c>
      <c r="K11" s="9" t="s">
        <v>114</v>
      </c>
      <c r="L11" s="7" t="s">
        <v>23</v>
      </c>
      <c r="M11" s="7" t="s">
        <v>24</v>
      </c>
      <c r="N11" s="7" t="s">
        <v>41</v>
      </c>
      <c r="O11" s="3" t="s">
        <v>25</v>
      </c>
      <c r="P11" s="8" t="s">
        <v>26</v>
      </c>
      <c r="Q11" s="9" t="s">
        <v>27</v>
      </c>
      <c r="R11" s="22" t="s">
        <v>28</v>
      </c>
      <c r="S11" s="3" t="s">
        <v>29</v>
      </c>
      <c r="T11" s="9" t="s">
        <v>30</v>
      </c>
      <c r="U11" s="8" t="s">
        <v>61</v>
      </c>
      <c r="V11" s="3" t="s">
        <v>31</v>
      </c>
      <c r="W11" s="3" t="s">
        <v>56</v>
      </c>
      <c r="X11" s="8" t="s">
        <v>57</v>
      </c>
      <c r="Y11" s="3" t="s">
        <v>33</v>
      </c>
      <c r="Z11" s="3"/>
      <c r="AB11" s="3" t="s">
        <v>121</v>
      </c>
      <c r="AC11" t="s">
        <v>116</v>
      </c>
      <c r="AD11" s="24" t="s">
        <v>117</v>
      </c>
      <c r="AE11" t="s">
        <v>121</v>
      </c>
      <c r="AF11" t="s">
        <v>124</v>
      </c>
      <c r="AH11" t="s">
        <v>129</v>
      </c>
      <c r="AI11" t="s">
        <v>131</v>
      </c>
      <c r="AJ11" t="s">
        <v>127</v>
      </c>
      <c r="AL11" s="7" t="s">
        <v>130</v>
      </c>
      <c r="AM11" s="7" t="s">
        <v>132</v>
      </c>
      <c r="AN11" s="7" t="s">
        <v>128</v>
      </c>
    </row>
    <row r="12" spans="1:40" x14ac:dyDescent="0.4">
      <c r="A12" s="7">
        <v>1</v>
      </c>
      <c r="B12" s="2">
        <f>1/EXP((A12-E$3)^2/(2*I$3^2))</f>
        <v>1.1961288358102437E-4</v>
      </c>
      <c r="C12" s="1">
        <f>B12/B$112</f>
        <v>5.9648771026346051E-6</v>
      </c>
      <c r="D12" s="3">
        <f>1/EXP((A12-E$4)^2/(2*I$4^2))</f>
        <v>6.658361469857314E-7</v>
      </c>
      <c r="E12" s="7">
        <f>D12/D$112</f>
        <v>2.2170041764617137E-8</v>
      </c>
      <c r="F12" s="1">
        <f>B$3*C12+B$4*E12</f>
        <v>6.1644074785161597E-7</v>
      </c>
      <c r="G12" s="3">
        <f>1/EXP((A12-L$3)^2/(2*N$3^2))</f>
        <v>1.4013594188853919E-3</v>
      </c>
      <c r="H12" s="3">
        <f>G12/G$112</f>
        <v>6.9890529985463851E-5</v>
      </c>
      <c r="I12" s="9">
        <f>1/EXP((A12-L$4)^2/(2*N$4^2))</f>
        <v>7.0190935158162659E-17</v>
      </c>
      <c r="J12" s="9">
        <f>I12/I$112</f>
        <v>3.5005048399966983E-18</v>
      </c>
      <c r="K12" s="9">
        <f t="shared" ref="K12:K75" si="0">H12*P$3+J12*P$4</f>
        <v>3.4945264992733674E-5</v>
      </c>
      <c r="L12" s="7">
        <f>P$3*H12/K12</f>
        <v>0.99999999999994993</v>
      </c>
      <c r="M12" s="7">
        <f>P$4*J12/K12</f>
        <v>5.008553863770348E-14</v>
      </c>
      <c r="N12" s="7">
        <f>F12*LOG(F12/K12,2)</f>
        <v>-3.5907617754862519E-6</v>
      </c>
      <c r="O12" s="3">
        <f t="shared" ref="O12:O75" si="1">F12*L12</f>
        <v>6.1644074785158505E-7</v>
      </c>
      <c r="P12" s="8">
        <f t="shared" ref="P12:P75" si="2">F12*M12</f>
        <v>3.0874766894376937E-20</v>
      </c>
      <c r="Q12" s="9">
        <f t="shared" ref="Q12:Q75" si="3">O12/R$3</f>
        <v>3.1262859265541802E-6</v>
      </c>
      <c r="R12" s="22">
        <f t="shared" ref="R12:R75" si="4">P12/R$4</f>
        <v>3.8457889772080276E-20</v>
      </c>
      <c r="S12" s="3">
        <f t="shared" ref="S12:S75" si="5">1/EXP((A12-M$7)^2/(2*O$7^2))</f>
        <v>1.4013594188853919E-3</v>
      </c>
      <c r="T12" s="9">
        <f>S12/S$112</f>
        <v>6.9890529985463851E-5</v>
      </c>
      <c r="U12" s="8">
        <f>O12*LOG(H12/K12,2)+P12*LOG(J12/K12,2)</f>
        <v>6.1644074785020725E-7</v>
      </c>
      <c r="V12" s="3">
        <f t="shared" ref="V12:V75" si="6">1/EXP((A12-M$8)^2/(2*O$8^2))</f>
        <v>7.0190935158162659E-17</v>
      </c>
      <c r="W12" s="3">
        <f>V12/V$112</f>
        <v>3.5005048399966983E-18</v>
      </c>
      <c r="X12" s="3">
        <f>O12*LOG(Q12/F12,2)+P12*LOG(R12/F12,2)</f>
        <v>1.4439604222337674E-6</v>
      </c>
      <c r="Y12" s="7">
        <f>O12*LOG(T12/F12,2)+P12*LOG(W12/F12,2)</f>
        <v>4.2072025233364577E-6</v>
      </c>
      <c r="Z12" s="7">
        <f t="shared" ref="Z12:Z75" si="7">B$3*C12*LOG(C12/F12,2)+B$4*E12*LOG(E12/F12,2)</f>
        <v>1.857453836113037E-6</v>
      </c>
      <c r="AB12">
        <f>-O12*LOG(T12,2)</f>
        <v>8.509683111263325E-6</v>
      </c>
      <c r="AC12">
        <f>-P$3*F12/K12*H12*LOG(T12,2)</f>
        <v>8.5096831112633267E-6</v>
      </c>
      <c r="AD12">
        <f>-P$4*F12/K12*J12*LOG(W12,2)</f>
        <v>1.7903395139369331E-18</v>
      </c>
      <c r="AE12">
        <f>-P12*LOG(W12,2)</f>
        <v>1.7903395139369331E-18</v>
      </c>
      <c r="AF12">
        <f>-F12*LOG(F12,2)</f>
        <v>1.2716885634601574E-5</v>
      </c>
      <c r="AH12">
        <f>F12*T12/K12</f>
        <v>1.2328814957031703E-6</v>
      </c>
      <c r="AI12">
        <f>AH12*A12</f>
        <v>1.2328814957031703E-6</v>
      </c>
      <c r="AJ12">
        <f>(A12-AI$112)^2*AH12</f>
        <v>2.6761055067935725E-4</v>
      </c>
      <c r="AL12" s="7">
        <f>F12*W12/K12</f>
        <v>6.1749533788753875E-20</v>
      </c>
      <c r="AM12" s="7">
        <f>AL12*A12</f>
        <v>6.1749533788753875E-20</v>
      </c>
      <c r="AN12" s="7">
        <f>(A12-AM$112)^2*AL12</f>
        <v>7.0906997324054062E-16</v>
      </c>
    </row>
    <row r="13" spans="1:40" x14ac:dyDescent="0.4">
      <c r="A13" s="7">
        <f>A12+1</f>
        <v>2</v>
      </c>
      <c r="B13" s="2">
        <f t="shared" ref="B13:B76" si="8">1/EXP((A13-E$3)^2/(2*I$3^2))</f>
        <v>2.0188496560091576E-4</v>
      </c>
      <c r="C13" s="1">
        <f t="shared" ref="C13:C76" si="9">B13/B$112</f>
        <v>1.0067636299925446E-5</v>
      </c>
      <c r="D13" s="3">
        <f t="shared" ref="D13:D76" si="10">1/EXP((A13-E$4)^2/(2*I$4^2))</f>
        <v>1.0348542111093753E-6</v>
      </c>
      <c r="E13" s="7">
        <f t="shared" ref="E13:E76" si="11">D13/D$112</f>
        <v>3.4457067529973593E-8</v>
      </c>
      <c r="F13" s="1">
        <f t="shared" ref="F13:F76" si="12">B$3*C13+B$4*E13</f>
        <v>1.0377749907695209E-6</v>
      </c>
      <c r="G13" s="3">
        <f t="shared" ref="G13:G76" si="13">1/EXP((A13-L$3)^2/(2*N$3^2))</f>
        <v>2.1874911181828851E-3</v>
      </c>
      <c r="H13" s="3">
        <f t="shared" ref="H13:H76" si="14">G13/G$112</f>
        <v>1.0909757448941816E-4</v>
      </c>
      <c r="I13" s="9">
        <f t="shared" ref="I13:I76" si="15">1/EXP((A13-L$4)^2/(2*N$4^2))</f>
        <v>2.0469717131642043E-16</v>
      </c>
      <c r="J13" s="9">
        <f t="shared" ref="J13:J76" si="16">I13/I$112</f>
        <v>1.0208489704719866E-17</v>
      </c>
      <c r="K13" s="9">
        <f t="shared" si="0"/>
        <v>5.4548787244714181E-5</v>
      </c>
      <c r="L13" s="7">
        <f t="shared" ref="L13:L76" si="17">P$3*H13/K13</f>
        <v>0.99999999999990641</v>
      </c>
      <c r="M13" s="7">
        <f t="shared" ref="M13:M76" si="18">P$4*J13/K13</f>
        <v>9.3572105085700831E-14</v>
      </c>
      <c r="N13" s="7">
        <f t="shared" ref="N13:N76" si="19">F13*LOG(F13/K13,2)</f>
        <v>-5.9319026930669565E-6</v>
      </c>
      <c r="O13" s="3">
        <f t="shared" si="1"/>
        <v>1.0377749907694237E-6</v>
      </c>
      <c r="P13" s="8">
        <f t="shared" si="2"/>
        <v>9.7106790491597826E-20</v>
      </c>
      <c r="Q13" s="9">
        <f t="shared" si="3"/>
        <v>5.2630871010387265E-6</v>
      </c>
      <c r="R13" s="22">
        <f t="shared" si="4"/>
        <v>1.209570992915419E-19</v>
      </c>
      <c r="S13" s="3">
        <f t="shared" si="5"/>
        <v>2.1874911181828851E-3</v>
      </c>
      <c r="T13" s="9">
        <f t="shared" ref="T13:T76" si="20">S13/S$112</f>
        <v>1.0909757448941816E-4</v>
      </c>
      <c r="U13" s="8">
        <f t="shared" ref="U13:U76" si="21">O13*LOG(H13/K13,2)+P13*LOG(J13/K13,2)</f>
        <v>1.0377749907651778E-6</v>
      </c>
      <c r="V13" s="3">
        <f t="shared" si="6"/>
        <v>2.0469717131642043E-16</v>
      </c>
      <c r="W13" s="3">
        <f t="shared" ref="W13:W35" si="22">V13/V$112</f>
        <v>1.0208489704719866E-17</v>
      </c>
      <c r="X13" s="3">
        <f t="shared" ref="X13:X76" si="23">O13*LOG(Q13/F13,2)+P13*LOG(R13/F13,2)</f>
        <v>2.4309003242832946E-6</v>
      </c>
      <c r="Y13" s="7">
        <f t="shared" ref="Y13:Y76" si="24">O13*LOG(T13/F13,2)+P13*LOG(W13/F13,2)</f>
        <v>6.9696776838321345E-6</v>
      </c>
      <c r="Z13" s="7">
        <f t="shared" si="7"/>
        <v>3.1479868240241195E-6</v>
      </c>
      <c r="AB13" s="7">
        <f t="shared" ref="AB13:AB76" si="25">-O13*LOG(T13,2)</f>
        <v>1.3659291307119319E-5</v>
      </c>
      <c r="AC13" s="7">
        <f t="shared" ref="AC13:AC76" si="26">-P$3*F13/K13*H13*LOG(T13,2)</f>
        <v>1.365929130711932E-5</v>
      </c>
      <c r="AD13" s="7">
        <f t="shared" ref="AD13:AD76" si="27">-P$4*F13/K13*J13*LOG(W13,2)</f>
        <v>5.4809993691417306E-18</v>
      </c>
      <c r="AE13" s="7">
        <f t="shared" ref="AE13:AE76" si="28">-P13*LOG(W13,2)</f>
        <v>5.4809993691417306E-18</v>
      </c>
      <c r="AF13" s="7">
        <f t="shared" ref="AF13:AF76" si="29">-F13*LOG(F13,2)</f>
        <v>2.0628968990956934E-5</v>
      </c>
      <c r="AH13" s="7">
        <f t="shared" ref="AH13:AH76" si="30">F13*T13/K13</f>
        <v>2.0755499815388479E-6</v>
      </c>
      <c r="AI13" s="7">
        <f t="shared" ref="AI13:AI76" si="31">AH13*A13</f>
        <v>4.1510999630776957E-6</v>
      </c>
      <c r="AJ13" s="7">
        <f t="shared" ref="AJ13:AJ15" si="32">(A13-AI$112)^2*AH13</f>
        <v>3.9143848417002176E-4</v>
      </c>
      <c r="AL13" s="7">
        <f t="shared" ref="AL13:AL76" si="33">F13*W13/K13</f>
        <v>1.9421358098319565E-19</v>
      </c>
      <c r="AM13" s="7">
        <f t="shared" ref="AM13:AM76" si="34">AL13*A13</f>
        <v>3.884271619663913E-19</v>
      </c>
      <c r="AN13" s="7">
        <f t="shared" ref="AN13:AN76" si="35">(A13-AM$112)^2*AL13</f>
        <v>2.1887256298252886E-15</v>
      </c>
    </row>
    <row r="14" spans="1:40" x14ac:dyDescent="0.4">
      <c r="A14" s="7">
        <f t="shared" ref="A14:A77" si="36">A13+1</f>
        <v>3</v>
      </c>
      <c r="B14" s="2">
        <f t="shared" si="8"/>
        <v>3.3546262790251185E-4</v>
      </c>
      <c r="C14" s="1">
        <f t="shared" si="9"/>
        <v>1.672891153577011E-5</v>
      </c>
      <c r="D14" s="3">
        <f t="shared" si="10"/>
        <v>1.5972578828343165E-6</v>
      </c>
      <c r="E14" s="7">
        <f t="shared" si="11"/>
        <v>5.3183165455358782E-8</v>
      </c>
      <c r="F14" s="1">
        <f t="shared" si="12"/>
        <v>1.7207560024868338E-6</v>
      </c>
      <c r="G14" s="3">
        <f t="shared" si="13"/>
        <v>3.3616864879322558E-3</v>
      </c>
      <c r="H14" s="3">
        <f t="shared" si="14"/>
        <v>1.6765866566439586E-4</v>
      </c>
      <c r="I14" s="9">
        <f t="shared" si="15"/>
        <v>5.8770150467508386E-16</v>
      </c>
      <c r="J14" s="9">
        <f t="shared" si="16"/>
        <v>2.930936818198569E-17</v>
      </c>
      <c r="K14" s="9">
        <f t="shared" si="0"/>
        <v>8.3829332832212583E-5</v>
      </c>
      <c r="L14" s="7">
        <f t="shared" si="17"/>
        <v>0.99999999999982525</v>
      </c>
      <c r="M14" s="7">
        <f t="shared" si="18"/>
        <v>1.7481570705476949E-13</v>
      </c>
      <c r="N14" s="7">
        <f t="shared" si="19"/>
        <v>-9.6471444114794526E-6</v>
      </c>
      <c r="O14" s="3">
        <f t="shared" si="1"/>
        <v>1.7207560024865331E-6</v>
      </c>
      <c r="P14" s="8">
        <f t="shared" si="2"/>
        <v>3.0081517724347455E-19</v>
      </c>
      <c r="Q14" s="9">
        <f t="shared" si="3"/>
        <v>8.726832696177428E-6</v>
      </c>
      <c r="R14" s="22">
        <f t="shared" si="4"/>
        <v>3.746981140869856E-19</v>
      </c>
      <c r="S14" s="3">
        <f t="shared" si="5"/>
        <v>3.3616864879322558E-3</v>
      </c>
      <c r="T14" s="9">
        <f t="shared" si="20"/>
        <v>1.6765866566439586E-4</v>
      </c>
      <c r="U14" s="8">
        <f t="shared" si="21"/>
        <v>1.7207560024736517E-6</v>
      </c>
      <c r="V14" s="3">
        <f t="shared" si="6"/>
        <v>5.8770150467508386E-16</v>
      </c>
      <c r="W14" s="3">
        <f t="shared" si="22"/>
        <v>2.930936818198569E-17</v>
      </c>
      <c r="X14" s="3">
        <f t="shared" si="23"/>
        <v>4.0307256983996522E-6</v>
      </c>
      <c r="Y14" s="7">
        <f t="shared" si="24"/>
        <v>1.1367900413953104E-5</v>
      </c>
      <c r="Z14" s="7">
        <f t="shared" si="7"/>
        <v>5.2490525001904693E-6</v>
      </c>
      <c r="AB14" s="7">
        <f t="shared" si="25"/>
        <v>2.1582040685476463E-5</v>
      </c>
      <c r="AC14" s="7">
        <f t="shared" si="26"/>
        <v>2.1582040685476463E-5</v>
      </c>
      <c r="AD14" s="7">
        <f t="shared" si="27"/>
        <v>1.6521195411704743E-17</v>
      </c>
      <c r="AE14" s="7">
        <f t="shared" si="28"/>
        <v>1.6521195411704743E-17</v>
      </c>
      <c r="AF14" s="7">
        <f t="shared" si="29"/>
        <v>3.2949941099446093E-5</v>
      </c>
      <c r="AH14" s="7">
        <f t="shared" si="30"/>
        <v>3.4415120049730663E-6</v>
      </c>
      <c r="AI14" s="7">
        <f t="shared" si="31"/>
        <v>1.0324536014919199E-5</v>
      </c>
      <c r="AJ14" s="7">
        <f t="shared" si="32"/>
        <v>5.5796918044212051E-4</v>
      </c>
      <c r="AL14" s="7">
        <f t="shared" si="33"/>
        <v>6.0163035448694909E-19</v>
      </c>
      <c r="AM14" s="7">
        <f t="shared" si="34"/>
        <v>1.8048910634608474E-18</v>
      </c>
      <c r="AN14" s="7">
        <f t="shared" si="35"/>
        <v>6.6530487629572791E-15</v>
      </c>
    </row>
    <row r="15" spans="1:40" x14ac:dyDescent="0.4">
      <c r="A15" s="7">
        <f t="shared" si="36"/>
        <v>4</v>
      </c>
      <c r="B15" s="2">
        <f t="shared" si="8"/>
        <v>5.4878023343204888E-4</v>
      </c>
      <c r="C15" s="1">
        <f t="shared" si="9"/>
        <v>2.7366672809622006E-5</v>
      </c>
      <c r="D15" s="3">
        <f t="shared" si="10"/>
        <v>2.4482455575481956E-6</v>
      </c>
      <c r="E15" s="7">
        <f t="shared" si="11"/>
        <v>8.151811298710554E-8</v>
      </c>
      <c r="F15" s="1">
        <f t="shared" si="12"/>
        <v>2.8100335826505961E-6</v>
      </c>
      <c r="G15" s="3">
        <f t="shared" si="13"/>
        <v>5.0860692310126998E-3</v>
      </c>
      <c r="H15" s="3">
        <f t="shared" si="14"/>
        <v>2.5365946045516937E-4</v>
      </c>
      <c r="I15" s="9">
        <f t="shared" si="15"/>
        <v>1.661177012699743E-15</v>
      </c>
      <c r="J15" s="9">
        <f t="shared" si="16"/>
        <v>8.284485966661855E-17</v>
      </c>
      <c r="K15" s="9">
        <f t="shared" si="0"/>
        <v>1.268297302276261E-4</v>
      </c>
      <c r="L15" s="7">
        <f>P$3*H15/K15</f>
        <v>0.99999999999967348</v>
      </c>
      <c r="M15" s="7">
        <f t="shared" si="18"/>
        <v>3.2659873800067916E-13</v>
      </c>
      <c r="N15" s="7">
        <f t="shared" si="19"/>
        <v>-1.5444399193429841E-5</v>
      </c>
      <c r="O15" s="3">
        <f t="shared" si="1"/>
        <v>2.8100335826496788E-6</v>
      </c>
      <c r="P15" s="8">
        <f t="shared" si="2"/>
        <v>9.1775342183321178E-19</v>
      </c>
      <c r="Q15" s="9">
        <f t="shared" si="3"/>
        <v>1.4251115736913278E-5</v>
      </c>
      <c r="R15" s="22">
        <f t="shared" si="4"/>
        <v>1.1431619890623117E-18</v>
      </c>
      <c r="S15" s="3">
        <f t="shared" si="5"/>
        <v>5.0860692310126998E-3</v>
      </c>
      <c r="T15" s="9">
        <f t="shared" si="20"/>
        <v>2.5365946045516937E-4</v>
      </c>
      <c r="U15" s="8">
        <f t="shared" si="21"/>
        <v>2.8100335826112065E-6</v>
      </c>
      <c r="V15" s="3">
        <f t="shared" si="6"/>
        <v>1.661177012699743E-15</v>
      </c>
      <c r="W15" s="3">
        <f t="shared" si="22"/>
        <v>8.284485966661855E-17</v>
      </c>
      <c r="X15" s="3">
        <f t="shared" si="23"/>
        <v>6.5822664913297281E-6</v>
      </c>
      <c r="Y15" s="7">
        <f t="shared" si="24"/>
        <v>1.8254432776041049E-5</v>
      </c>
      <c r="Z15" s="7">
        <f t="shared" si="7"/>
        <v>8.6118552587115261E-6</v>
      </c>
      <c r="AB15" s="7">
        <f t="shared" si="25"/>
        <v>3.3565343684951261E-5</v>
      </c>
      <c r="AC15" s="7">
        <f t="shared" si="26"/>
        <v>3.3565343684951261E-5</v>
      </c>
      <c r="AD15" s="7">
        <f t="shared" si="27"/>
        <v>4.9028558674684521E-17</v>
      </c>
      <c r="AE15" s="7">
        <f t="shared" si="28"/>
        <v>4.9028558674684521E-17</v>
      </c>
      <c r="AF15" s="7">
        <f t="shared" si="29"/>
        <v>5.181977646104133E-5</v>
      </c>
      <c r="AH15" s="7">
        <f t="shared" si="30"/>
        <v>5.6200671652993567E-6</v>
      </c>
      <c r="AI15" s="7">
        <f t="shared" si="31"/>
        <v>2.2480268661197427E-5</v>
      </c>
      <c r="AJ15" s="7">
        <f t="shared" si="32"/>
        <v>7.7367585595548123E-4</v>
      </c>
      <c r="AL15" s="7">
        <f t="shared" si="33"/>
        <v>1.8355068436664236E-18</v>
      </c>
      <c r="AM15" s="7">
        <f t="shared" si="34"/>
        <v>7.3420273746656942E-18</v>
      </c>
      <c r="AN15" s="7">
        <f t="shared" si="35"/>
        <v>1.9913503032764588E-14</v>
      </c>
    </row>
    <row r="16" spans="1:40" x14ac:dyDescent="0.4">
      <c r="A16" s="7">
        <f t="shared" si="36"/>
        <v>5</v>
      </c>
      <c r="B16" s="2">
        <f t="shared" si="8"/>
        <v>8.8382630693504985E-4</v>
      </c>
      <c r="C16" s="1">
        <f t="shared" si="9"/>
        <v>4.4074811534594006E-5</v>
      </c>
      <c r="D16" s="3">
        <f t="shared" si="10"/>
        <v>3.7266531720786705E-6</v>
      </c>
      <c r="E16" s="7">
        <f t="shared" si="11"/>
        <v>1.2408466683770711E-7</v>
      </c>
      <c r="F16" s="1">
        <f t="shared" si="12"/>
        <v>4.519157353613337E-6</v>
      </c>
      <c r="G16" s="3">
        <f t="shared" si="13"/>
        <v>7.5756774442599364E-3</v>
      </c>
      <c r="H16" s="3">
        <f t="shared" si="14"/>
        <v>3.7782463545246492E-4</v>
      </c>
      <c r="I16" s="9">
        <f t="shared" si="15"/>
        <v>4.6226304054837065E-15</v>
      </c>
      <c r="J16" s="9">
        <f t="shared" si="16"/>
        <v>2.3053603818569197E-16</v>
      </c>
      <c r="K16" s="9">
        <f t="shared" si="0"/>
        <v>1.8891231772634774E-4</v>
      </c>
      <c r="L16" s="7">
        <f t="shared" si="17"/>
        <v>0.99999999999938982</v>
      </c>
      <c r="M16" s="7">
        <f t="shared" si="18"/>
        <v>6.1016677197206111E-13</v>
      </c>
      <c r="N16" s="7">
        <f t="shared" si="19"/>
        <v>-2.4338008568139375E-5</v>
      </c>
      <c r="O16" s="3">
        <f t="shared" si="1"/>
        <v>4.51915735361058E-6</v>
      </c>
      <c r="P16" s="8">
        <f t="shared" si="2"/>
        <v>2.7574396544880522E-18</v>
      </c>
      <c r="Q16" s="9">
        <f t="shared" si="3"/>
        <v>2.2918955444973447E-5</v>
      </c>
      <c r="R16" s="22">
        <f t="shared" si="4"/>
        <v>3.4346918520307315E-18</v>
      </c>
      <c r="S16" s="3">
        <f t="shared" si="5"/>
        <v>7.5756774442599364E-3</v>
      </c>
      <c r="T16" s="9">
        <f t="shared" si="20"/>
        <v>3.7782463545246492E-4</v>
      </c>
      <c r="U16" s="8">
        <f t="shared" si="21"/>
        <v>4.5191573534974731E-6</v>
      </c>
      <c r="V16" s="3">
        <f t="shared" si="6"/>
        <v>4.6226304054837065E-15</v>
      </c>
      <c r="W16" s="3">
        <f t="shared" si="22"/>
        <v>2.3053603818569197E-16</v>
      </c>
      <c r="X16" s="3">
        <f t="shared" si="23"/>
        <v>1.0585744669116014E-5</v>
      </c>
      <c r="Y16" s="7">
        <f t="shared" si="24"/>
        <v>2.8857165921636851E-5</v>
      </c>
      <c r="Z16" s="7">
        <f t="shared" si="7"/>
        <v>1.3903001937363582E-5</v>
      </c>
      <c r="AB16" s="7">
        <f t="shared" si="25"/>
        <v>5.1382799253954168E-5</v>
      </c>
      <c r="AC16" s="7">
        <f t="shared" si="26"/>
        <v>5.1382799253954168E-5</v>
      </c>
      <c r="AD16" s="7">
        <f t="shared" si="27"/>
        <v>1.4323756659270911E-16</v>
      </c>
      <c r="AE16" s="7">
        <f t="shared" si="28"/>
        <v>1.4323756659270909E-16</v>
      </c>
      <c r="AF16" s="7">
        <f t="shared" si="29"/>
        <v>8.0239965175734259E-5</v>
      </c>
      <c r="AH16" s="7">
        <f t="shared" si="30"/>
        <v>9.0383147072211582E-6</v>
      </c>
      <c r="AI16" s="7">
        <f t="shared" si="31"/>
        <v>4.5191573536105789E-5</v>
      </c>
      <c r="AJ16" s="7">
        <f>(A16-AI$112)^2*AH16</f>
        <v>1.0411877707631448E-3</v>
      </c>
      <c r="AL16" s="7">
        <f t="shared" si="33"/>
        <v>5.5148793089761052E-18</v>
      </c>
      <c r="AM16" s="7">
        <f t="shared" si="34"/>
        <v>2.7574396544880527E-17</v>
      </c>
      <c r="AN16" s="7">
        <f t="shared" si="35"/>
        <v>5.8687862713777699E-14</v>
      </c>
    </row>
    <row r="17" spans="1:40" x14ac:dyDescent="0.4">
      <c r="A17" s="7">
        <f t="shared" si="36"/>
        <v>6</v>
      </c>
      <c r="B17" s="2">
        <f t="shared" si="8"/>
        <v>1.4013594188853919E-3</v>
      </c>
      <c r="C17" s="1">
        <f t="shared" si="9"/>
        <v>6.9883247188908077E-5</v>
      </c>
      <c r="D17" s="3">
        <f t="shared" si="10"/>
        <v>5.6333540029038637E-6</v>
      </c>
      <c r="E17" s="7">
        <f t="shared" si="11"/>
        <v>1.8757121265440726E-7</v>
      </c>
      <c r="F17" s="1">
        <f t="shared" si="12"/>
        <v>7.1571388102797746E-6</v>
      </c>
      <c r="G17" s="3">
        <f t="shared" si="13"/>
        <v>1.1108996538242306E-2</v>
      </c>
      <c r="H17" s="3">
        <f t="shared" si="14"/>
        <v>5.5404319919723308E-4</v>
      </c>
      <c r="I17" s="9">
        <f t="shared" si="15"/>
        <v>1.2664165549094177E-14</v>
      </c>
      <c r="J17" s="9">
        <f t="shared" si="16"/>
        <v>6.3157689378595299E-16</v>
      </c>
      <c r="K17" s="9">
        <f t="shared" si="0"/>
        <v>2.7702159959893232E-4</v>
      </c>
      <c r="L17" s="7">
        <f t="shared" si="17"/>
        <v>0.99999999999886013</v>
      </c>
      <c r="M17" s="7">
        <f t="shared" si="18"/>
        <v>1.1399416050956685E-12</v>
      </c>
      <c r="N17" s="7">
        <f t="shared" si="19"/>
        <v>-3.7750126093699544E-5</v>
      </c>
      <c r="O17" s="3">
        <f t="shared" si="1"/>
        <v>7.1571388102716168E-6</v>
      </c>
      <c r="P17" s="8">
        <f t="shared" si="2"/>
        <v>8.1587203032828296E-18</v>
      </c>
      <c r="Q17" s="9">
        <f t="shared" si="3"/>
        <v>3.6297506962232768E-5</v>
      </c>
      <c r="R17" s="22">
        <f t="shared" si="4"/>
        <v>1.0162576034283492E-17</v>
      </c>
      <c r="S17" s="3">
        <f t="shared" si="5"/>
        <v>1.1108996538242306E-2</v>
      </c>
      <c r="T17" s="9">
        <f t="shared" si="20"/>
        <v>5.5404319919723308E-4</v>
      </c>
      <c r="U17" s="8">
        <f t="shared" si="21"/>
        <v>7.1571388099443156E-6</v>
      </c>
      <c r="V17" s="3">
        <f t="shared" si="6"/>
        <v>1.2664165549094177E-14</v>
      </c>
      <c r="W17" s="3">
        <f t="shared" si="22"/>
        <v>6.3157689378595299E-16</v>
      </c>
      <c r="X17" s="3">
        <f t="shared" si="23"/>
        <v>1.6764993576898454E-5</v>
      </c>
      <c r="Y17" s="7">
        <f t="shared" si="24"/>
        <v>4.4907264903643863E-5</v>
      </c>
      <c r="Z17" s="7">
        <f t="shared" si="7"/>
        <v>2.2087132337858913E-5</v>
      </c>
      <c r="AB17" s="7">
        <f t="shared" si="25"/>
        <v>7.7423880069315079E-5</v>
      </c>
      <c r="AC17" s="7">
        <f t="shared" si="26"/>
        <v>7.7423880069315079E-5</v>
      </c>
      <c r="AD17" s="7">
        <f t="shared" si="27"/>
        <v>4.1194921728876821E-16</v>
      </c>
      <c r="AE17" s="7">
        <f t="shared" si="28"/>
        <v>4.1194921728876821E-16</v>
      </c>
      <c r="AF17" s="7">
        <f t="shared" si="29"/>
        <v>1.2233114497337086E-4</v>
      </c>
      <c r="AH17" s="7">
        <f t="shared" si="30"/>
        <v>1.4314277620543234E-5</v>
      </c>
      <c r="AI17" s="7">
        <f t="shared" si="31"/>
        <v>8.5885665723259405E-5</v>
      </c>
      <c r="AJ17" s="7">
        <f>(A17-AI$112)^2*AH17</f>
        <v>1.356007700024763E-3</v>
      </c>
      <c r="AL17" s="7">
        <f t="shared" si="33"/>
        <v>1.6317440606565659E-17</v>
      </c>
      <c r="AM17" s="7">
        <f t="shared" si="34"/>
        <v>9.7904643639393961E-17</v>
      </c>
      <c r="AN17" s="7">
        <f t="shared" si="35"/>
        <v>1.702955586979948E-13</v>
      </c>
    </row>
    <row r="18" spans="1:40" x14ac:dyDescent="0.4">
      <c r="A18" s="7">
        <f t="shared" si="36"/>
        <v>7</v>
      </c>
      <c r="B18" s="2">
        <f t="shared" si="8"/>
        <v>2.1874911181828851E-3</v>
      </c>
      <c r="C18" s="1">
        <f t="shared" si="9"/>
        <v>1.090862062047607E-4</v>
      </c>
      <c r="D18" s="3">
        <f t="shared" si="10"/>
        <v>8.4566659687011062E-6</v>
      </c>
      <c r="E18" s="7">
        <f t="shared" si="11"/>
        <v>2.8157774035589822E-7</v>
      </c>
      <c r="F18" s="1">
        <f t="shared" si="12"/>
        <v>1.1162040586796377E-5</v>
      </c>
      <c r="G18" s="3">
        <f t="shared" si="13"/>
        <v>1.6037709275350549E-2</v>
      </c>
      <c r="H18" s="3">
        <f t="shared" si="14"/>
        <v>7.9985475952954594E-4</v>
      </c>
      <c r="I18" s="9">
        <f t="shared" si="15"/>
        <v>3.4156875390741648E-14</v>
      </c>
      <c r="J18" s="9">
        <f t="shared" si="16"/>
        <v>1.7034437189792967E-15</v>
      </c>
      <c r="K18" s="9">
        <f t="shared" si="0"/>
        <v>3.9992737976562466E-4</v>
      </c>
      <c r="L18" s="7">
        <f t="shared" si="17"/>
        <v>0.99999999999787037</v>
      </c>
      <c r="M18" s="7">
        <f t="shared" si="18"/>
        <v>2.1296912954266734E-12</v>
      </c>
      <c r="N18" s="7">
        <f t="shared" si="19"/>
        <v>-5.7630345007062845E-5</v>
      </c>
      <c r="O18" s="3">
        <f t="shared" si="1"/>
        <v>1.1162040586772606E-5</v>
      </c>
      <c r="P18" s="8">
        <f t="shared" si="2"/>
        <v>2.3771700676899484E-17</v>
      </c>
      <c r="Q18" s="9">
        <f t="shared" si="3"/>
        <v>5.6608409680366058E-5</v>
      </c>
      <c r="R18" s="22">
        <f t="shared" si="4"/>
        <v>2.961024604508307E-17</v>
      </c>
      <c r="S18" s="3">
        <f t="shared" si="5"/>
        <v>1.6037709275350549E-2</v>
      </c>
      <c r="T18" s="9">
        <f t="shared" si="20"/>
        <v>7.9985475952954594E-4</v>
      </c>
      <c r="U18" s="8">
        <f t="shared" si="21"/>
        <v>1.1162040585840396E-5</v>
      </c>
      <c r="V18" s="3">
        <f t="shared" si="6"/>
        <v>3.4156875390741648E-14</v>
      </c>
      <c r="W18" s="3">
        <f t="shared" si="22"/>
        <v>1.7034437189792967E-15</v>
      </c>
      <c r="X18" s="3">
        <f t="shared" si="23"/>
        <v>2.6146137960980564E-5</v>
      </c>
      <c r="Y18" s="7">
        <f t="shared" si="24"/>
        <v>6.8792385592903257E-5</v>
      </c>
      <c r="Z18" s="7">
        <f t="shared" si="7"/>
        <v>3.4530840422664095E-5</v>
      </c>
      <c r="AB18" s="7">
        <f t="shared" si="25"/>
        <v>1.1483478697647537E-4</v>
      </c>
      <c r="AC18" s="7">
        <f t="shared" si="26"/>
        <v>1.1483478697647537E-4</v>
      </c>
      <c r="AD18" s="7">
        <f t="shared" si="27"/>
        <v>1.1662507399468405E-15</v>
      </c>
      <c r="AE18" s="7">
        <f t="shared" si="28"/>
        <v>1.1662507399468407E-15</v>
      </c>
      <c r="AF18" s="7">
        <f t="shared" si="29"/>
        <v>1.8362717257054483E-4</v>
      </c>
      <c r="AH18" s="7">
        <f t="shared" si="30"/>
        <v>2.2324081173545213E-5</v>
      </c>
      <c r="AI18" s="7">
        <f t="shared" si="31"/>
        <v>1.562685682148165E-4</v>
      </c>
      <c r="AJ18" s="7">
        <f t="shared" ref="AJ18:AJ81" si="37">(A18-AI$112)^2*AH18</f>
        <v>1.7025493257730984E-3</v>
      </c>
      <c r="AL18" s="7">
        <f t="shared" si="33"/>
        <v>4.7543401353798961E-17</v>
      </c>
      <c r="AM18" s="7">
        <f t="shared" si="34"/>
        <v>3.3280380947659272E-16</v>
      </c>
      <c r="AN18" s="7">
        <f t="shared" si="35"/>
        <v>4.8651619233801709E-13</v>
      </c>
    </row>
    <row r="19" spans="1:40" x14ac:dyDescent="0.4">
      <c r="A19" s="7">
        <f t="shared" si="36"/>
        <v>8</v>
      </c>
      <c r="B19" s="2">
        <f t="shared" si="8"/>
        <v>3.3616864879322558E-3</v>
      </c>
      <c r="C19" s="1">
        <f t="shared" si="9"/>
        <v>1.6764119514366723E-4</v>
      </c>
      <c r="D19" s="3">
        <f t="shared" si="10"/>
        <v>1.2607105177048523E-5</v>
      </c>
      <c r="E19" s="7">
        <f t="shared" si="11"/>
        <v>4.1977301708745508E-7</v>
      </c>
      <c r="F19" s="1">
        <f t="shared" si="12"/>
        <v>1.7141915229745432E-5</v>
      </c>
      <c r="G19" s="3">
        <f t="shared" si="13"/>
        <v>2.2794180883612344E-2</v>
      </c>
      <c r="H19" s="3">
        <f t="shared" si="14"/>
        <v>1.1368228315097831E-3</v>
      </c>
      <c r="I19" s="9">
        <f t="shared" si="15"/>
        <v>9.0697191770990923E-14</v>
      </c>
      <c r="J19" s="9">
        <f t="shared" si="16"/>
        <v>4.5231760775528195E-15</v>
      </c>
      <c r="K19" s="9">
        <f t="shared" si="0"/>
        <v>5.684114157571531E-4</v>
      </c>
      <c r="L19" s="7">
        <f t="shared" si="17"/>
        <v>0.99999999999602129</v>
      </c>
      <c r="M19" s="7">
        <f t="shared" si="18"/>
        <v>3.9787871532521186E-12</v>
      </c>
      <c r="N19" s="7">
        <f t="shared" si="19"/>
        <v>-8.6589561793972068E-5</v>
      </c>
      <c r="O19" s="3">
        <f t="shared" si="1"/>
        <v>1.7141915229677229E-5</v>
      </c>
      <c r="P19" s="8">
        <f t="shared" si="2"/>
        <v>6.8204032098247962E-17</v>
      </c>
      <c r="Q19" s="9">
        <f t="shared" si="3"/>
        <v>8.6935408672282003E-5</v>
      </c>
      <c r="R19" s="22">
        <f t="shared" si="4"/>
        <v>8.4955561200481662E-17</v>
      </c>
      <c r="S19" s="3">
        <f t="shared" si="5"/>
        <v>2.2794180883612344E-2</v>
      </c>
      <c r="T19" s="9">
        <f t="shared" si="20"/>
        <v>1.1368228315097831E-3</v>
      </c>
      <c r="U19" s="8">
        <f t="shared" si="21"/>
        <v>1.7141915227064095E-5</v>
      </c>
      <c r="V19" s="3">
        <f t="shared" si="6"/>
        <v>9.0697191770990923E-14</v>
      </c>
      <c r="W19" s="3">
        <f t="shared" si="22"/>
        <v>4.5231760775528195E-15</v>
      </c>
      <c r="X19" s="3">
        <f t="shared" si="23"/>
        <v>4.0153489589374081E-5</v>
      </c>
      <c r="Y19" s="7">
        <f t="shared" si="24"/>
        <v>1.0373147702103616E-4</v>
      </c>
      <c r="Z19" s="7">
        <f t="shared" si="7"/>
        <v>5.3128328716407396E-5</v>
      </c>
      <c r="AB19" s="7">
        <f t="shared" si="25"/>
        <v>1.6766124764564251E-4</v>
      </c>
      <c r="AC19" s="7">
        <f t="shared" si="26"/>
        <v>1.6766124764564251E-4</v>
      </c>
      <c r="AD19" s="7">
        <f t="shared" si="27"/>
        <v>3.2500302509615548E-15</v>
      </c>
      <c r="AE19" s="7">
        <f t="shared" si="28"/>
        <v>3.250030250961554E-15</v>
      </c>
      <c r="AF19" s="7">
        <f t="shared" si="29"/>
        <v>2.7139272466992869E-4</v>
      </c>
      <c r="AH19" s="7">
        <f t="shared" si="30"/>
        <v>3.4283830459354459E-5</v>
      </c>
      <c r="AI19" s="7">
        <f t="shared" si="31"/>
        <v>2.7427064367483567E-4</v>
      </c>
      <c r="AJ19" s="7">
        <f t="shared" si="37"/>
        <v>2.0501443658922538E-3</v>
      </c>
      <c r="AL19" s="7">
        <f t="shared" si="33"/>
        <v>1.3640806419649595E-16</v>
      </c>
      <c r="AM19" s="7">
        <f t="shared" si="34"/>
        <v>1.0912645135719676E-15</v>
      </c>
      <c r="AN19" s="7">
        <f t="shared" si="35"/>
        <v>1.3684154872021487E-12</v>
      </c>
    </row>
    <row r="20" spans="1:40" x14ac:dyDescent="0.4">
      <c r="A20" s="7">
        <f t="shared" si="36"/>
        <v>9</v>
      </c>
      <c r="B20" s="2">
        <f t="shared" si="8"/>
        <v>5.0860692310126998E-3</v>
      </c>
      <c r="C20" s="1">
        <f t="shared" si="9"/>
        <v>2.5363302840142294E-4</v>
      </c>
      <c r="D20" s="3">
        <f t="shared" si="10"/>
        <v>1.8664469113520571E-5</v>
      </c>
      <c r="E20" s="7">
        <f t="shared" si="11"/>
        <v>6.214622946417252E-7</v>
      </c>
      <c r="F20" s="1">
        <f t="shared" si="12"/>
        <v>2.5922618905319846E-5</v>
      </c>
      <c r="G20" s="3">
        <f t="shared" si="13"/>
        <v>3.1894793362157101E-2</v>
      </c>
      <c r="H20" s="3">
        <f t="shared" si="14"/>
        <v>1.5907011305001416E-3</v>
      </c>
      <c r="I20" s="9">
        <f t="shared" si="15"/>
        <v>2.3709570896493411E-13</v>
      </c>
      <c r="J20" s="9">
        <f t="shared" si="16"/>
        <v>1.1824243043692847E-14</v>
      </c>
      <c r="K20" s="9">
        <f t="shared" si="0"/>
        <v>7.9535056525598298E-4</v>
      </c>
      <c r="L20" s="7">
        <f t="shared" si="17"/>
        <v>0.99999999999256661</v>
      </c>
      <c r="M20" s="7">
        <f t="shared" si="18"/>
        <v>7.4333530145208509E-12</v>
      </c>
      <c r="N20" s="7">
        <f t="shared" si="19"/>
        <v>-1.2803978628189562E-4</v>
      </c>
      <c r="O20" s="3">
        <f t="shared" si="1"/>
        <v>2.5922618905127153E-5</v>
      </c>
      <c r="P20" s="8">
        <f t="shared" si="2"/>
        <v>1.9269197738413447E-16</v>
      </c>
      <c r="Q20" s="9">
        <f t="shared" si="3"/>
        <v>1.3146684242560487E-4</v>
      </c>
      <c r="R20" s="22">
        <f t="shared" si="4"/>
        <v>2.4001887533450075E-16</v>
      </c>
      <c r="S20" s="3">
        <f t="shared" si="5"/>
        <v>3.1894793362157101E-2</v>
      </c>
      <c r="T20" s="9">
        <f t="shared" si="20"/>
        <v>1.5907011305001416E-3</v>
      </c>
      <c r="U20" s="8">
        <f t="shared" si="21"/>
        <v>2.5922618897918195E-5</v>
      </c>
      <c r="V20" s="3">
        <f t="shared" si="6"/>
        <v>2.3709570896493411E-13</v>
      </c>
      <c r="W20" s="3">
        <f t="shared" si="22"/>
        <v>1.1824243043692847E-14</v>
      </c>
      <c r="X20" s="3">
        <f t="shared" si="23"/>
        <v>6.0721546824441363E-5</v>
      </c>
      <c r="Y20" s="7">
        <f t="shared" si="24"/>
        <v>1.539624051798138E-4</v>
      </c>
      <c r="Z20" s="7">
        <f t="shared" si="7"/>
        <v>8.0446451054374198E-5</v>
      </c>
      <c r="AB20" s="7">
        <f t="shared" si="25"/>
        <v>2.4097981454753909E-4</v>
      </c>
      <c r="AC20" s="7">
        <f t="shared" si="26"/>
        <v>2.4097981454753909E-4</v>
      </c>
      <c r="AD20" s="7">
        <f t="shared" si="27"/>
        <v>8.9149416394354692E-15</v>
      </c>
      <c r="AE20" s="7">
        <f t="shared" si="28"/>
        <v>8.9149416394354692E-15</v>
      </c>
      <c r="AF20" s="7">
        <f t="shared" si="29"/>
        <v>3.9494221973626782E-4</v>
      </c>
      <c r="AH20" s="7">
        <f t="shared" si="30"/>
        <v>5.1845237810254307E-5</v>
      </c>
      <c r="AI20" s="7">
        <f t="shared" si="31"/>
        <v>4.6660714029228876E-4</v>
      </c>
      <c r="AJ20" s="7">
        <f t="shared" si="37"/>
        <v>2.3503094611681545E-3</v>
      </c>
      <c r="AL20" s="7">
        <f t="shared" si="33"/>
        <v>3.8538395476826894E-16</v>
      </c>
      <c r="AM20" s="7">
        <f t="shared" si="34"/>
        <v>3.4684555929144205E-15</v>
      </c>
      <c r="AN20" s="7">
        <f t="shared" si="35"/>
        <v>3.7892726969821325E-12</v>
      </c>
    </row>
    <row r="21" spans="1:40" x14ac:dyDescent="0.4">
      <c r="A21" s="7">
        <f t="shared" si="36"/>
        <v>10</v>
      </c>
      <c r="B21" s="2">
        <f t="shared" si="8"/>
        <v>7.5756774442599364E-3</v>
      </c>
      <c r="C21" s="1">
        <f t="shared" si="9"/>
        <v>3.7778526502625219E-4</v>
      </c>
      <c r="D21" s="3">
        <f t="shared" si="10"/>
        <v>2.7441002480658708E-5</v>
      </c>
      <c r="E21" s="7">
        <f t="shared" si="11"/>
        <v>9.1369051351939164E-7</v>
      </c>
      <c r="F21" s="1">
        <f t="shared" si="12"/>
        <v>3.8600847964792672E-5</v>
      </c>
      <c r="G21" s="3">
        <f t="shared" si="13"/>
        <v>4.3936933623407413E-2</v>
      </c>
      <c r="H21" s="3">
        <f t="shared" si="14"/>
        <v>2.1912833606374253E-3</v>
      </c>
      <c r="I21" s="9">
        <f t="shared" si="15"/>
        <v>6.1019366776053239E-13</v>
      </c>
      <c r="J21" s="9">
        <f t="shared" si="16"/>
        <v>3.0431078920917935E-14</v>
      </c>
      <c r="K21" s="9">
        <f t="shared" si="0"/>
        <v>1.0956416803339281E-3</v>
      </c>
      <c r="L21" s="7">
        <f t="shared" si="17"/>
        <v>0.99999999998611278</v>
      </c>
      <c r="M21" s="7">
        <f t="shared" si="18"/>
        <v>1.3887331719455577E-11</v>
      </c>
      <c r="N21" s="7">
        <f t="shared" si="19"/>
        <v>-1.8632628172420004E-4</v>
      </c>
      <c r="O21" s="3">
        <f t="shared" si="1"/>
        <v>3.8600847964256615E-5</v>
      </c>
      <c r="P21" s="8">
        <f t="shared" si="2"/>
        <v>5.3606278033934752E-16</v>
      </c>
      <c r="Q21" s="9">
        <f t="shared" si="3"/>
        <v>1.9576461835836884E-4</v>
      </c>
      <c r="R21" s="22">
        <f t="shared" si="4"/>
        <v>6.6772466291754149E-16</v>
      </c>
      <c r="S21" s="3">
        <f t="shared" si="5"/>
        <v>4.3936933623407413E-2</v>
      </c>
      <c r="T21" s="9">
        <f t="shared" si="20"/>
        <v>2.1912833606374253E-3</v>
      </c>
      <c r="U21" s="8">
        <f t="shared" si="21"/>
        <v>3.8600847944684896E-5</v>
      </c>
      <c r="V21" s="3">
        <f t="shared" si="6"/>
        <v>6.1019366776053239E-13</v>
      </c>
      <c r="W21" s="3">
        <f t="shared" si="22"/>
        <v>3.0431078920917935E-14</v>
      </c>
      <c r="X21" s="3">
        <f t="shared" si="23"/>
        <v>9.0419228299022918E-5</v>
      </c>
      <c r="Y21" s="7">
        <f t="shared" si="24"/>
        <v>2.2492712966888496E-4</v>
      </c>
      <c r="Z21" s="7">
        <f t="shared" si="7"/>
        <v>1.1988273689962868E-4</v>
      </c>
      <c r="AB21" s="7">
        <f t="shared" si="25"/>
        <v>3.4100020858445168E-4</v>
      </c>
      <c r="AC21" s="7">
        <f t="shared" si="26"/>
        <v>3.4100020858445163E-4</v>
      </c>
      <c r="AD21" s="7">
        <f t="shared" si="27"/>
        <v>2.4069994972263133E-14</v>
      </c>
      <c r="AE21" s="7">
        <f t="shared" si="28"/>
        <v>2.4069994972263136E-14</v>
      </c>
      <c r="AF21" s="7">
        <f t="shared" si="29"/>
        <v>5.6592733827740666E-4</v>
      </c>
      <c r="AH21" s="7">
        <f t="shared" si="30"/>
        <v>7.7201695928513217E-5</v>
      </c>
      <c r="AI21" s="7">
        <f t="shared" si="31"/>
        <v>7.7201695928513217E-4</v>
      </c>
      <c r="AJ21" s="7">
        <f t="shared" si="37"/>
        <v>2.5374032397606377E-3</v>
      </c>
      <c r="AL21" s="7">
        <f t="shared" si="33"/>
        <v>1.072125560678695E-15</v>
      </c>
      <c r="AM21" s="7">
        <f t="shared" si="34"/>
        <v>1.0721255606786951E-14</v>
      </c>
      <c r="AN21" s="7">
        <f t="shared" si="35"/>
        <v>1.0330083568629052E-11</v>
      </c>
    </row>
    <row r="22" spans="1:40" x14ac:dyDescent="0.4">
      <c r="A22" s="7">
        <f t="shared" si="36"/>
        <v>11</v>
      </c>
      <c r="B22" s="2">
        <f t="shared" si="8"/>
        <v>1.1108996538242306E-2</v>
      </c>
      <c r="C22" s="1">
        <f t="shared" si="9"/>
        <v>5.5398546628400859E-4</v>
      </c>
      <c r="D22" s="3">
        <f t="shared" si="10"/>
        <v>4.0065297392951069E-5</v>
      </c>
      <c r="E22" s="7">
        <f t="shared" si="11"/>
        <v>1.3340358893620807E-6</v>
      </c>
      <c r="F22" s="1">
        <f t="shared" si="12"/>
        <v>5.6599178928826736E-5</v>
      </c>
      <c r="G22" s="3">
        <f t="shared" si="13"/>
        <v>5.9587318761986086E-2</v>
      </c>
      <c r="H22" s="3">
        <f t="shared" si="14"/>
        <v>2.9718209565397558E-3</v>
      </c>
      <c r="I22" s="9">
        <f t="shared" si="15"/>
        <v>1.5460582323667659E-12</v>
      </c>
      <c r="J22" s="9">
        <f t="shared" si="16"/>
        <v>7.7103750122742631E-14</v>
      </c>
      <c r="K22" s="9">
        <f t="shared" si="0"/>
        <v>1.4859104783084298E-3</v>
      </c>
      <c r="L22" s="7">
        <f t="shared" si="17"/>
        <v>0.99999999997405509</v>
      </c>
      <c r="M22" s="7">
        <f t="shared" si="18"/>
        <v>2.5944951344080314E-11</v>
      </c>
      <c r="N22" s="7">
        <f t="shared" si="19"/>
        <v>-2.6683242936880797E-4</v>
      </c>
      <c r="O22" s="3">
        <f t="shared" si="1"/>
        <v>5.6599178927358273E-5</v>
      </c>
      <c r="P22" s="8">
        <f t="shared" si="2"/>
        <v>1.4684629434233054E-15</v>
      </c>
      <c r="Q22" s="9">
        <f t="shared" si="3"/>
        <v>2.870433486945993E-4</v>
      </c>
      <c r="R22" s="22">
        <f t="shared" si="4"/>
        <v>1.8291307657724649E-15</v>
      </c>
      <c r="S22" s="3">
        <f t="shared" si="5"/>
        <v>5.9587318761986086E-2</v>
      </c>
      <c r="T22" s="9">
        <f t="shared" si="20"/>
        <v>2.9718209565397558E-3</v>
      </c>
      <c r="U22" s="8">
        <f t="shared" si="21"/>
        <v>5.6599178875068584E-5</v>
      </c>
      <c r="V22" s="3">
        <f t="shared" si="6"/>
        <v>1.5460582323667659E-12</v>
      </c>
      <c r="W22" s="3">
        <f t="shared" si="22"/>
        <v>7.7103750122742631E-14</v>
      </c>
      <c r="X22" s="3">
        <f t="shared" si="23"/>
        <v>1.3257879942897086E-4</v>
      </c>
      <c r="Y22" s="7">
        <f t="shared" si="24"/>
        <v>3.2343160824387654E-4</v>
      </c>
      <c r="Z22" s="7">
        <f t="shared" si="7"/>
        <v>1.758246325340364E-4</v>
      </c>
      <c r="AB22" s="7">
        <f t="shared" si="25"/>
        <v>4.7511824652844725E-4</v>
      </c>
      <c r="AC22" s="7">
        <f t="shared" si="26"/>
        <v>4.7511824652844725E-4</v>
      </c>
      <c r="AD22" s="7">
        <f t="shared" si="27"/>
        <v>6.3966528197566135E-14</v>
      </c>
      <c r="AE22" s="7">
        <f t="shared" si="28"/>
        <v>6.3966528197566135E-14</v>
      </c>
      <c r="AF22" s="7">
        <f t="shared" si="29"/>
        <v>7.9854985483629036E-4</v>
      </c>
      <c r="AH22" s="7">
        <f t="shared" si="30"/>
        <v>1.1319835785471655E-4</v>
      </c>
      <c r="AI22" s="7">
        <f t="shared" si="31"/>
        <v>1.245181936401882E-3</v>
      </c>
      <c r="AJ22" s="7">
        <f t="shared" si="37"/>
        <v>2.5357803989125918E-3</v>
      </c>
      <c r="AL22" s="7">
        <f t="shared" si="33"/>
        <v>2.9369258868466107E-15</v>
      </c>
      <c r="AM22" s="7">
        <f t="shared" si="34"/>
        <v>3.2306184755312717E-14</v>
      </c>
      <c r="AN22" s="7">
        <f t="shared" si="35"/>
        <v>2.7724069089342303E-11</v>
      </c>
    </row>
    <row r="23" spans="1:40" x14ac:dyDescent="0.4">
      <c r="A23" s="7">
        <f t="shared" si="36"/>
        <v>12</v>
      </c>
      <c r="B23" s="2">
        <f t="shared" si="8"/>
        <v>1.6037709275350549E-2</v>
      </c>
      <c r="C23" s="1">
        <f t="shared" si="9"/>
        <v>7.9977141233659945E-4</v>
      </c>
      <c r="D23" s="3">
        <f t="shared" si="10"/>
        <v>5.8092602707422929E-5</v>
      </c>
      <c r="E23" s="7">
        <f t="shared" si="11"/>
        <v>1.9342828322993951E-6</v>
      </c>
      <c r="F23" s="1">
        <f t="shared" si="12"/>
        <v>8.1717995782729403E-5</v>
      </c>
      <c r="G23" s="3">
        <f t="shared" si="13"/>
        <v>7.9559508718227673E-2</v>
      </c>
      <c r="H23" s="3">
        <f t="shared" si="14"/>
        <v>3.9679015638420011E-3</v>
      </c>
      <c r="I23" s="9">
        <f t="shared" si="15"/>
        <v>3.8565427284697242E-12</v>
      </c>
      <c r="J23" s="9">
        <f t="shared" si="16"/>
        <v>1.9233034089434576E-13</v>
      </c>
      <c r="K23" s="9">
        <f t="shared" si="0"/>
        <v>1.9839507820171658E-3</v>
      </c>
      <c r="L23" s="7">
        <f t="shared" si="17"/>
        <v>0.99999999995152844</v>
      </c>
      <c r="M23" s="7">
        <f t="shared" si="18"/>
        <v>4.847155046326186E-11</v>
      </c>
      <c r="N23" s="7">
        <f t="shared" si="19"/>
        <v>-3.7603178099909778E-4</v>
      </c>
      <c r="O23" s="3">
        <f t="shared" si="1"/>
        <v>8.1717995778768406E-5</v>
      </c>
      <c r="P23" s="8">
        <f t="shared" si="2"/>
        <v>3.9609979563391883E-15</v>
      </c>
      <c r="Q23" s="9">
        <f t="shared" si="3"/>
        <v>4.1443370030250779E-4</v>
      </c>
      <c r="R23" s="22">
        <f t="shared" si="4"/>
        <v>4.9338549927666379E-15</v>
      </c>
      <c r="S23" s="3">
        <f t="shared" si="5"/>
        <v>7.9559508718227673E-2</v>
      </c>
      <c r="T23" s="9">
        <f t="shared" si="20"/>
        <v>3.9679015638420011E-3</v>
      </c>
      <c r="U23" s="8">
        <f t="shared" si="21"/>
        <v>8.1717995641294972E-5</v>
      </c>
      <c r="V23" s="3">
        <f t="shared" si="6"/>
        <v>3.8565427284697242E-12</v>
      </c>
      <c r="W23" s="3">
        <f t="shared" si="22"/>
        <v>1.9233034089434576E-13</v>
      </c>
      <c r="X23" s="3">
        <f t="shared" si="23"/>
        <v>1.9141750770654593E-4</v>
      </c>
      <c r="Y23" s="7">
        <f t="shared" si="24"/>
        <v>4.577497766403927E-4</v>
      </c>
      <c r="Z23" s="7">
        <f t="shared" si="7"/>
        <v>2.5379175600808682E-4</v>
      </c>
      <c r="AB23" s="7">
        <f t="shared" si="25"/>
        <v>6.5189779727677837E-4</v>
      </c>
      <c r="AC23" s="7">
        <f t="shared" si="26"/>
        <v>6.5189779727677837E-4</v>
      </c>
      <c r="AD23" s="7">
        <f t="shared" si="27"/>
        <v>1.6731841144468221E-13</v>
      </c>
      <c r="AE23" s="7">
        <f t="shared" si="28"/>
        <v>1.6731841144468221E-13</v>
      </c>
      <c r="AF23" s="7">
        <f t="shared" si="29"/>
        <v>1.1096475740844896E-3</v>
      </c>
      <c r="AH23" s="7">
        <f t="shared" si="30"/>
        <v>1.6343599155753681E-4</v>
      </c>
      <c r="AI23" s="7">
        <f t="shared" si="31"/>
        <v>1.9612318986904419E-3</v>
      </c>
      <c r="AJ23" s="7">
        <f t="shared" si="37"/>
        <v>2.2775178343782932E-3</v>
      </c>
      <c r="AL23" s="7">
        <f t="shared" si="33"/>
        <v>7.9219959126783765E-15</v>
      </c>
      <c r="AM23" s="7">
        <f t="shared" si="34"/>
        <v>9.5063950952140518E-14</v>
      </c>
      <c r="AN23" s="7">
        <f t="shared" si="35"/>
        <v>7.3250801587482731E-11</v>
      </c>
    </row>
    <row r="24" spans="1:40" x14ac:dyDescent="0.4">
      <c r="A24" s="7">
        <f t="shared" si="36"/>
        <v>13</v>
      </c>
      <c r="B24" s="2">
        <f t="shared" si="8"/>
        <v>2.2794180883612344E-2</v>
      </c>
      <c r="C24" s="1">
        <f t="shared" si="9"/>
        <v>1.1367043712634012E-3</v>
      </c>
      <c r="D24" s="3">
        <f t="shared" si="10"/>
        <v>8.3648347229727524E-5</v>
      </c>
      <c r="E24" s="7">
        <f t="shared" si="11"/>
        <v>2.7852007735230337E-6</v>
      </c>
      <c r="F24" s="1">
        <f t="shared" si="12"/>
        <v>1.1617711782251086E-4</v>
      </c>
      <c r="G24" s="3">
        <f t="shared" si="13"/>
        <v>0.10457900128900144</v>
      </c>
      <c r="H24" s="3">
        <f t="shared" si="14"/>
        <v>5.2157082094273065E-3</v>
      </c>
      <c r="I24" s="9">
        <f t="shared" si="15"/>
        <v>9.4707548717629508E-12</v>
      </c>
      <c r="J24" s="9">
        <f t="shared" si="16"/>
        <v>4.7231773151797295E-13</v>
      </c>
      <c r="K24" s="9">
        <f t="shared" si="0"/>
        <v>2.607854104949812E-3</v>
      </c>
      <c r="L24" s="7">
        <f t="shared" si="17"/>
        <v>0.99999999990944322</v>
      </c>
      <c r="M24" s="7">
        <f t="shared" si="18"/>
        <v>9.0556778199649834E-11</v>
      </c>
      <c r="N24" s="7">
        <f t="shared" si="19"/>
        <v>-5.2145696334089133E-4</v>
      </c>
      <c r="O24" s="3">
        <f t="shared" si="1"/>
        <v>1.1617711781199023E-4</v>
      </c>
      <c r="P24" s="8">
        <f t="shared" si="2"/>
        <v>1.0520625490527702E-14</v>
      </c>
      <c r="Q24" s="9">
        <f t="shared" si="3"/>
        <v>5.8919351076171418E-4</v>
      </c>
      <c r="R24" s="22">
        <f t="shared" si="4"/>
        <v>1.3104586565210321E-14</v>
      </c>
      <c r="S24" s="3">
        <f t="shared" si="5"/>
        <v>0.10457900128900144</v>
      </c>
      <c r="T24" s="9">
        <f t="shared" si="20"/>
        <v>5.2157082094273065E-3</v>
      </c>
      <c r="U24" s="8">
        <f t="shared" si="21"/>
        <v>1.1617711745633963E-4</v>
      </c>
      <c r="V24" s="3">
        <f t="shared" si="6"/>
        <v>9.4707548717629508E-12</v>
      </c>
      <c r="W24" s="3">
        <f t="shared" si="22"/>
        <v>4.7231773151797295E-13</v>
      </c>
      <c r="X24" s="3">
        <f t="shared" si="23"/>
        <v>2.7213509238455965E-4</v>
      </c>
      <c r="Y24" s="7">
        <f t="shared" si="24"/>
        <v>6.3763408079723098E-4</v>
      </c>
      <c r="Z24" s="7">
        <f t="shared" si="7"/>
        <v>3.6053598043787503E-4</v>
      </c>
      <c r="AB24" s="7">
        <f t="shared" si="25"/>
        <v>8.809619207581211E-4</v>
      </c>
      <c r="AC24" s="7">
        <f t="shared" si="26"/>
        <v>8.809619207581211E-4</v>
      </c>
      <c r="AD24" s="7">
        <f t="shared" si="27"/>
        <v>4.307702461816742E-13</v>
      </c>
      <c r="AE24" s="7">
        <f t="shared" si="28"/>
        <v>4.307702461816742E-13</v>
      </c>
      <c r="AF24" s="7">
        <f t="shared" si="29"/>
        <v>1.5185960019861223E-3</v>
      </c>
      <c r="AH24" s="7">
        <f t="shared" si="30"/>
        <v>2.3235423562398047E-4</v>
      </c>
      <c r="AI24" s="7">
        <f t="shared" si="31"/>
        <v>3.0206050631117463E-3</v>
      </c>
      <c r="AJ24" s="7">
        <f t="shared" si="37"/>
        <v>1.7355105892733476E-3</v>
      </c>
      <c r="AL24" s="7">
        <f t="shared" si="33"/>
        <v>2.1041250981055404E-14</v>
      </c>
      <c r="AM24" s="7">
        <f t="shared" si="34"/>
        <v>2.7353626275372026E-13</v>
      </c>
      <c r="AN24" s="7">
        <f t="shared" si="35"/>
        <v>1.9053254327768951E-10</v>
      </c>
    </row>
    <row r="25" spans="1:40" x14ac:dyDescent="0.4">
      <c r="A25" s="7">
        <f t="shared" si="36"/>
        <v>14</v>
      </c>
      <c r="B25" s="2">
        <f t="shared" si="8"/>
        <v>3.1894793362157101E-2</v>
      </c>
      <c r="C25" s="1">
        <f t="shared" si="9"/>
        <v>1.5905353748145445E-3</v>
      </c>
      <c r="D25" s="3">
        <f t="shared" si="10"/>
        <v>1.1961288358102437E-4</v>
      </c>
      <c r="E25" s="7">
        <f t="shared" si="11"/>
        <v>3.9826954973569872E-6</v>
      </c>
      <c r="F25" s="1">
        <f t="shared" si="12"/>
        <v>1.6263796342907576E-4</v>
      </c>
      <c r="G25" s="3">
        <f t="shared" si="13"/>
        <v>0.1353352832366127</v>
      </c>
      <c r="H25" s="3">
        <f t="shared" si="14"/>
        <v>6.7496279281891247E-3</v>
      </c>
      <c r="I25" s="9">
        <f t="shared" si="15"/>
        <v>2.289734845645553E-11</v>
      </c>
      <c r="J25" s="9">
        <f t="shared" si="16"/>
        <v>1.1419178119554151E-12</v>
      </c>
      <c r="K25" s="9">
        <f t="shared" si="0"/>
        <v>3.3748139646655215E-3</v>
      </c>
      <c r="L25" s="7">
        <f t="shared" si="17"/>
        <v>0.99999999983081767</v>
      </c>
      <c r="M25" s="7">
        <f t="shared" si="18"/>
        <v>1.6918233477628015E-10</v>
      </c>
      <c r="N25" s="7">
        <f t="shared" si="19"/>
        <v>-7.1155280260441517E-4</v>
      </c>
      <c r="O25" s="3">
        <f t="shared" si="1"/>
        <v>1.6263796340156028E-4</v>
      </c>
      <c r="P25" s="8">
        <f t="shared" si="2"/>
        <v>2.7515470376190304E-14</v>
      </c>
      <c r="Q25" s="9">
        <f t="shared" si="3"/>
        <v>8.248201921722205E-4</v>
      </c>
      <c r="R25" s="22">
        <f t="shared" si="4"/>
        <v>3.4273519549946434E-14</v>
      </c>
      <c r="S25" s="3">
        <f t="shared" si="5"/>
        <v>0.1353352832366127</v>
      </c>
      <c r="T25" s="9">
        <f t="shared" si="20"/>
        <v>6.7496279281891247E-3</v>
      </c>
      <c r="U25" s="8">
        <f t="shared" si="21"/>
        <v>1.6263796249620782E-4</v>
      </c>
      <c r="V25" s="3">
        <f t="shared" si="6"/>
        <v>2.289734845645553E-11</v>
      </c>
      <c r="W25" s="3">
        <f t="shared" si="22"/>
        <v>1.1419178119554151E-12</v>
      </c>
      <c r="X25" s="3">
        <f t="shared" si="23"/>
        <v>3.8096570117010183E-4</v>
      </c>
      <c r="Y25" s="7">
        <f t="shared" si="24"/>
        <v>8.74190765100623E-4</v>
      </c>
      <c r="Z25" s="7">
        <f t="shared" si="7"/>
        <v>5.0406754828849422E-4</v>
      </c>
      <c r="AB25" s="7">
        <f t="shared" si="25"/>
        <v>1.1727785009619891E-3</v>
      </c>
      <c r="AC25" s="7">
        <f t="shared" si="26"/>
        <v>1.1727785009619891E-3</v>
      </c>
      <c r="AD25" s="7">
        <f t="shared" si="27"/>
        <v>1.091584889596082E-12</v>
      </c>
      <c r="AE25" s="7">
        <f t="shared" si="28"/>
        <v>1.0915848895960822E-12</v>
      </c>
      <c r="AF25" s="7">
        <f t="shared" si="29"/>
        <v>2.0469692671541968E-3</v>
      </c>
      <c r="AH25" s="7">
        <f t="shared" si="30"/>
        <v>3.2527592680312056E-4</v>
      </c>
      <c r="AI25" s="7">
        <f t="shared" si="31"/>
        <v>4.5538629752436876E-3</v>
      </c>
      <c r="AJ25" s="7">
        <f t="shared" si="37"/>
        <v>9.7688842805573298E-4</v>
      </c>
      <c r="AL25" s="7">
        <f t="shared" si="33"/>
        <v>5.5030940752380602E-14</v>
      </c>
      <c r="AM25" s="7">
        <f t="shared" si="34"/>
        <v>7.7043317053332839E-13</v>
      </c>
      <c r="AN25" s="7">
        <f t="shared" si="35"/>
        <v>4.8789734901800408E-10</v>
      </c>
    </row>
    <row r="26" spans="1:40" x14ac:dyDescent="0.4">
      <c r="A26" s="7">
        <f t="shared" si="36"/>
        <v>15</v>
      </c>
      <c r="B26" s="2">
        <f t="shared" si="8"/>
        <v>4.3936933623407413E-2</v>
      </c>
      <c r="C26" s="1">
        <f t="shared" si="9"/>
        <v>2.1910550225361846E-3</v>
      </c>
      <c r="D26" s="3">
        <f t="shared" si="10"/>
        <v>1.6985667656141068E-4</v>
      </c>
      <c r="E26" s="7">
        <f t="shared" si="11"/>
        <v>5.6556401006661439E-6</v>
      </c>
      <c r="F26" s="1">
        <f t="shared" si="12"/>
        <v>2.2419557834421801E-4</v>
      </c>
      <c r="G26" s="3">
        <f t="shared" si="13"/>
        <v>0.17242162389375282</v>
      </c>
      <c r="H26" s="3">
        <f t="shared" si="14"/>
        <v>8.5992490666480809E-3</v>
      </c>
      <c r="I26" s="9">
        <f t="shared" si="15"/>
        <v>5.450043132884139E-11</v>
      </c>
      <c r="J26" s="9">
        <f t="shared" si="16"/>
        <v>2.7180008817182838E-12</v>
      </c>
      <c r="K26" s="9">
        <f t="shared" si="0"/>
        <v>4.2996245346830411E-3</v>
      </c>
      <c r="L26" s="7">
        <f t="shared" si="17"/>
        <v>0.99999999968392572</v>
      </c>
      <c r="M26" s="7">
        <f t="shared" si="18"/>
        <v>3.1607421296830156E-10</v>
      </c>
      <c r="N26" s="7">
        <f t="shared" si="19"/>
        <v>-9.5538276697042636E-4</v>
      </c>
      <c r="O26" s="3">
        <f t="shared" si="1"/>
        <v>2.2419557827335556E-4</v>
      </c>
      <c r="P26" s="8">
        <f t="shared" si="2"/>
        <v>7.0862440976121896E-14</v>
      </c>
      <c r="Q26" s="9">
        <f t="shared" si="3"/>
        <v>1.1370103024409687E-3</v>
      </c>
      <c r="R26" s="22">
        <f t="shared" si="4"/>
        <v>8.826689941865022E-14</v>
      </c>
      <c r="S26" s="3">
        <f t="shared" si="5"/>
        <v>0.17242162389375282</v>
      </c>
      <c r="T26" s="9">
        <f t="shared" si="20"/>
        <v>8.5992490666480809E-3</v>
      </c>
      <c r="U26" s="8">
        <f t="shared" si="21"/>
        <v>2.2419557600563604E-4</v>
      </c>
      <c r="V26" s="3">
        <f t="shared" si="6"/>
        <v>5.450043132884139E-11</v>
      </c>
      <c r="W26" s="3">
        <f t="shared" si="22"/>
        <v>2.7180008817182838E-12</v>
      </c>
      <c r="X26" s="3">
        <f t="shared" si="23"/>
        <v>5.2515921695208399E-4</v>
      </c>
      <c r="Y26" s="7">
        <f t="shared" si="24"/>
        <v>1.1795783429760624E-3</v>
      </c>
      <c r="Z26" s="7">
        <f t="shared" si="7"/>
        <v>6.9357047029812099E-4</v>
      </c>
      <c r="AB26" s="7">
        <f t="shared" si="25"/>
        <v>1.538334461868284E-3</v>
      </c>
      <c r="AC26" s="7">
        <f t="shared" si="26"/>
        <v>1.5383344618682842E-3</v>
      </c>
      <c r="AD26" s="7">
        <f t="shared" si="27"/>
        <v>2.7225768772075763E-12</v>
      </c>
      <c r="AE26" s="7">
        <f t="shared" si="28"/>
        <v>2.7225768772075763E-12</v>
      </c>
      <c r="AF26" s="7">
        <f t="shared" si="29"/>
        <v>2.7179128075669233E-3</v>
      </c>
      <c r="AH26" s="7">
        <f t="shared" si="30"/>
        <v>4.4839115654671116E-4</v>
      </c>
      <c r="AI26" s="7">
        <f t="shared" si="31"/>
        <v>6.7258673482006679E-3</v>
      </c>
      <c r="AJ26" s="7">
        <f t="shared" si="37"/>
        <v>2.4091028082623263E-4</v>
      </c>
      <c r="AL26" s="7">
        <f t="shared" si="33"/>
        <v>1.4172488195224379E-13</v>
      </c>
      <c r="AM26" s="7">
        <f t="shared" si="34"/>
        <v>2.1258732292836569E-12</v>
      </c>
      <c r="AN26" s="7">
        <f t="shared" si="35"/>
        <v>1.2299672934612008E-9</v>
      </c>
    </row>
    <row r="27" spans="1:40" x14ac:dyDescent="0.4">
      <c r="A27" s="7">
        <f t="shared" si="36"/>
        <v>16</v>
      </c>
      <c r="B27" s="2">
        <f t="shared" si="8"/>
        <v>5.9587318761986086E-2</v>
      </c>
      <c r="C27" s="1">
        <f t="shared" si="9"/>
        <v>2.9715112841502177E-3</v>
      </c>
      <c r="D27" s="3">
        <f t="shared" si="10"/>
        <v>2.3953630749285712E-4</v>
      </c>
      <c r="E27" s="7">
        <f t="shared" si="11"/>
        <v>7.9757309141292655E-6</v>
      </c>
      <c r="F27" s="1">
        <f t="shared" si="12"/>
        <v>3.0432928623773809E-4</v>
      </c>
      <c r="G27" s="3">
        <f t="shared" si="13"/>
        <v>0.21626516682988731</v>
      </c>
      <c r="H27" s="3">
        <f t="shared" si="14"/>
        <v>1.0785874718105942E-2</v>
      </c>
      <c r="I27" s="9">
        <f t="shared" si="15"/>
        <v>1.2771115545128334E-10</v>
      </c>
      <c r="J27" s="9">
        <f t="shared" si="16"/>
        <v>6.3691061640856232E-12</v>
      </c>
      <c r="K27" s="9">
        <f t="shared" si="0"/>
        <v>5.3929373622375243E-3</v>
      </c>
      <c r="L27" s="7">
        <f t="shared" si="17"/>
        <v>0.99999999940949558</v>
      </c>
      <c r="M27" s="7">
        <f t="shared" si="18"/>
        <v>5.9050437046454846E-10</v>
      </c>
      <c r="N27" s="7">
        <f t="shared" si="19"/>
        <v>-1.2621649948606846E-3</v>
      </c>
      <c r="O27" s="3">
        <f t="shared" si="1"/>
        <v>3.0432928605803028E-4</v>
      </c>
      <c r="P27" s="8">
        <f t="shared" si="2"/>
        <v>1.797077735837409E-13</v>
      </c>
      <c r="Q27" s="9">
        <f t="shared" si="3"/>
        <v>1.5434092690293185E-3</v>
      </c>
      <c r="R27" s="22">
        <f t="shared" si="4"/>
        <v>2.2384563327434111E-13</v>
      </c>
      <c r="S27" s="3">
        <f t="shared" si="5"/>
        <v>0.21626516682988731</v>
      </c>
      <c r="T27" s="9">
        <f t="shared" si="20"/>
        <v>1.0785874718105942E-2</v>
      </c>
      <c r="U27" s="8">
        <f t="shared" si="21"/>
        <v>3.0432928046911342E-4</v>
      </c>
      <c r="V27" s="3">
        <f t="shared" si="6"/>
        <v>1.2771115545128334E-10</v>
      </c>
      <c r="W27" s="3">
        <f t="shared" si="22"/>
        <v>6.3691061640856232E-12</v>
      </c>
      <c r="X27" s="3">
        <f t="shared" si="23"/>
        <v>7.1286566049615736E-4</v>
      </c>
      <c r="Y27" s="7">
        <f t="shared" si="24"/>
        <v>1.5664942753297979E-3</v>
      </c>
      <c r="Z27" s="7">
        <f t="shared" si="7"/>
        <v>9.391687652843373E-4</v>
      </c>
      <c r="AB27" s="7">
        <f t="shared" si="25"/>
        <v>1.9887045443640378E-3</v>
      </c>
      <c r="AC27" s="7">
        <f t="shared" si="26"/>
        <v>1.9887045443640382E-3</v>
      </c>
      <c r="AD27" s="7">
        <f t="shared" si="27"/>
        <v>6.6836998209998828E-12</v>
      </c>
      <c r="AE27" s="7">
        <f t="shared" si="28"/>
        <v>6.6836998209998828E-12</v>
      </c>
      <c r="AF27" s="7">
        <f t="shared" si="29"/>
        <v>3.5551988263775361E-3</v>
      </c>
      <c r="AH27" s="7">
        <f t="shared" si="30"/>
        <v>6.0865857211606068E-4</v>
      </c>
      <c r="AI27" s="7">
        <f t="shared" si="31"/>
        <v>9.7385371538569708E-3</v>
      </c>
      <c r="AJ27" s="7">
        <f t="shared" si="37"/>
        <v>4.3393308932482761E-5</v>
      </c>
      <c r="AL27" s="7">
        <f t="shared" si="33"/>
        <v>3.5941554716748176E-13</v>
      </c>
      <c r="AM27" s="7">
        <f t="shared" si="34"/>
        <v>5.7506487546797081E-12</v>
      </c>
      <c r="AN27" s="7">
        <f t="shared" si="35"/>
        <v>3.0526018718151517E-9</v>
      </c>
    </row>
    <row r="28" spans="1:40" x14ac:dyDescent="0.4">
      <c r="A28" s="7">
        <f t="shared" si="36"/>
        <v>17</v>
      </c>
      <c r="B28" s="2">
        <f t="shared" si="8"/>
        <v>7.9559508718227673E-2</v>
      </c>
      <c r="C28" s="1">
        <f t="shared" si="9"/>
        <v>3.9674880969553022E-3</v>
      </c>
      <c r="D28" s="3">
        <f t="shared" si="10"/>
        <v>3.3546262790251185E-4</v>
      </c>
      <c r="E28" s="7">
        <f t="shared" si="11"/>
        <v>1.1169745747111388E-5</v>
      </c>
      <c r="F28" s="1">
        <f t="shared" si="12"/>
        <v>4.0680158086793051E-4</v>
      </c>
      <c r="G28" s="3">
        <f t="shared" si="13"/>
        <v>0.26705183522634335</v>
      </c>
      <c r="H28" s="3">
        <f t="shared" si="14"/>
        <v>1.3318777499925835E-2</v>
      </c>
      <c r="I28" s="9">
        <f t="shared" si="15"/>
        <v>2.9462654816188007E-10</v>
      </c>
      <c r="J28" s="9">
        <f t="shared" si="16"/>
        <v>1.46933739450577E-11</v>
      </c>
      <c r="K28" s="9">
        <f t="shared" si="0"/>
        <v>6.6593887573096044E-3</v>
      </c>
      <c r="L28" s="7">
        <f t="shared" si="17"/>
        <v>0.9999999988967927</v>
      </c>
      <c r="M28" s="7">
        <f t="shared" si="18"/>
        <v>1.1032074024008346E-9</v>
      </c>
      <c r="N28" s="7">
        <f t="shared" si="19"/>
        <v>-1.6406277541335739E-3</v>
      </c>
      <c r="O28" s="3">
        <f t="shared" si="1"/>
        <v>4.0680158041914405E-4</v>
      </c>
      <c r="P28" s="8">
        <f t="shared" si="2"/>
        <v>4.4878651532186265E-13</v>
      </c>
      <c r="Q28" s="9">
        <f t="shared" si="3"/>
        <v>2.0630986192862175E-3</v>
      </c>
      <c r="R28" s="22">
        <f t="shared" si="4"/>
        <v>5.5901255534944853E-13</v>
      </c>
      <c r="S28" s="3">
        <f t="shared" si="5"/>
        <v>0.26705183522634335</v>
      </c>
      <c r="T28" s="9">
        <f t="shared" si="20"/>
        <v>1.3318777499925835E-2</v>
      </c>
      <c r="U28" s="8">
        <f t="shared" si="21"/>
        <v>4.0680156686653454E-4</v>
      </c>
      <c r="V28" s="3">
        <f t="shared" si="6"/>
        <v>2.9462654816188007E-10</v>
      </c>
      <c r="W28" s="3">
        <f t="shared" si="22"/>
        <v>1.46933739450577E-11</v>
      </c>
      <c r="X28" s="3">
        <f t="shared" si="23"/>
        <v>9.5289835289410596E-4</v>
      </c>
      <c r="Y28" s="7">
        <f t="shared" si="24"/>
        <v>2.0474293210001088E-3</v>
      </c>
      <c r="Z28" s="7">
        <f t="shared" si="7"/>
        <v>1.2515083508670667E-3</v>
      </c>
      <c r="AB28" s="7">
        <f t="shared" si="25"/>
        <v>2.5345343385754166E-3</v>
      </c>
      <c r="AC28" s="7">
        <f t="shared" si="26"/>
        <v>2.5345343385754161E-3</v>
      </c>
      <c r="AD28" s="7">
        <f t="shared" si="27"/>
        <v>1.6150050987653522E-11</v>
      </c>
      <c r="AE28" s="7">
        <f t="shared" si="28"/>
        <v>1.6150050987653522E-11</v>
      </c>
      <c r="AF28" s="7">
        <f t="shared" si="29"/>
        <v>4.5819636757255758E-3</v>
      </c>
      <c r="AH28" s="7">
        <f t="shared" si="30"/>
        <v>8.1360316083828809E-4</v>
      </c>
      <c r="AI28" s="7">
        <f t="shared" si="31"/>
        <v>1.3831253734250898E-2</v>
      </c>
      <c r="AJ28" s="7">
        <f t="shared" si="37"/>
        <v>1.3060850007933461E-3</v>
      </c>
      <c r="AL28" s="7">
        <f t="shared" si="33"/>
        <v>8.9757303064372519E-13</v>
      </c>
      <c r="AM28" s="7">
        <f t="shared" si="34"/>
        <v>1.5258741520943329E-11</v>
      </c>
      <c r="AN28" s="7">
        <f t="shared" si="35"/>
        <v>7.4587607197464496E-9</v>
      </c>
    </row>
    <row r="29" spans="1:40" x14ac:dyDescent="0.4">
      <c r="A29" s="7">
        <f t="shared" si="36"/>
        <v>18</v>
      </c>
      <c r="B29" s="2">
        <f t="shared" si="8"/>
        <v>0.10457900128900144</v>
      </c>
      <c r="C29" s="1">
        <f t="shared" si="9"/>
        <v>5.2151647174579156E-3</v>
      </c>
      <c r="D29" s="3">
        <f t="shared" si="10"/>
        <v>4.6655302017237774E-4</v>
      </c>
      <c r="E29" s="7">
        <f t="shared" si="11"/>
        <v>1.5534602603741687E-5</v>
      </c>
      <c r="F29" s="1">
        <f t="shared" si="12"/>
        <v>5.3549761408915909E-4</v>
      </c>
      <c r="G29" s="3">
        <f t="shared" si="13"/>
        <v>0.32465246735834974</v>
      </c>
      <c r="H29" s="3">
        <f t="shared" si="14"/>
        <v>1.619151568040322E-2</v>
      </c>
      <c r="I29" s="9">
        <f t="shared" si="15"/>
        <v>6.6915860912927816E-10</v>
      </c>
      <c r="J29" s="9">
        <f t="shared" si="16"/>
        <v>3.3371730191431922E-11</v>
      </c>
      <c r="K29" s="9">
        <f t="shared" si="0"/>
        <v>8.0957578568874745E-3</v>
      </c>
      <c r="L29" s="7">
        <f t="shared" si="17"/>
        <v>0.99999999793893735</v>
      </c>
      <c r="M29" s="7">
        <f t="shared" si="18"/>
        <v>2.0610627677704617E-9</v>
      </c>
      <c r="N29" s="7">
        <f t="shared" si="19"/>
        <v>-2.098194295441298E-3</v>
      </c>
      <c r="O29" s="3">
        <f t="shared" si="1"/>
        <v>5.3549761298546492E-4</v>
      </c>
      <c r="P29" s="8">
        <f t="shared" si="2"/>
        <v>1.1036941946290809E-12</v>
      </c>
      <c r="Q29" s="9">
        <f t="shared" si="3"/>
        <v>2.7157819417591104E-3</v>
      </c>
      <c r="R29" s="22">
        <f t="shared" si="4"/>
        <v>1.3747715027076215E-12</v>
      </c>
      <c r="S29" s="3">
        <f t="shared" si="5"/>
        <v>0.32465246735834974</v>
      </c>
      <c r="T29" s="9">
        <f t="shared" si="20"/>
        <v>1.619151568040322E-2</v>
      </c>
      <c r="U29" s="8">
        <f t="shared" si="21"/>
        <v>5.3549758065091202E-4</v>
      </c>
      <c r="V29" s="3">
        <f t="shared" si="6"/>
        <v>6.6915860912927816E-10</v>
      </c>
      <c r="W29" s="3">
        <f t="shared" si="22"/>
        <v>3.3371730191431922E-11</v>
      </c>
      <c r="X29" s="3">
        <f t="shared" si="23"/>
        <v>1.2543579275869946E-3</v>
      </c>
      <c r="Y29" s="7">
        <f t="shared" si="24"/>
        <v>2.6336918760922101E-3</v>
      </c>
      <c r="Z29" s="7">
        <f t="shared" si="7"/>
        <v>1.6411291211584844E-3</v>
      </c>
      <c r="AB29" s="7">
        <f t="shared" si="25"/>
        <v>3.1854708187022914E-3</v>
      </c>
      <c r="AC29" s="7">
        <f t="shared" si="26"/>
        <v>3.1854708187022914E-3</v>
      </c>
      <c r="AD29" s="7">
        <f t="shared" si="27"/>
        <v>3.8411408326595719E-11</v>
      </c>
      <c r="AE29" s="7">
        <f t="shared" si="28"/>
        <v>3.8411408326595719E-11</v>
      </c>
      <c r="AF29" s="7">
        <f t="shared" si="29"/>
        <v>5.8191627332059102E-3</v>
      </c>
      <c r="AH29" s="7">
        <f t="shared" si="30"/>
        <v>1.0709952259709298E-3</v>
      </c>
      <c r="AI29" s="7">
        <f t="shared" si="31"/>
        <v>1.9277914067476736E-2</v>
      </c>
      <c r="AJ29" s="7">
        <f t="shared" si="37"/>
        <v>5.5041935445614438E-3</v>
      </c>
      <c r="AL29" s="7">
        <f t="shared" si="33"/>
        <v>2.2073883892581617E-12</v>
      </c>
      <c r="AM29" s="7">
        <f t="shared" si="34"/>
        <v>3.9732991006646909E-11</v>
      </c>
      <c r="AN29" s="7">
        <f t="shared" si="35"/>
        <v>1.7942984282700795E-8</v>
      </c>
    </row>
    <row r="30" spans="1:40" x14ac:dyDescent="0.4">
      <c r="A30" s="7">
        <f t="shared" si="36"/>
        <v>19</v>
      </c>
      <c r="B30" s="2">
        <f t="shared" si="8"/>
        <v>0.1353352832366127</v>
      </c>
      <c r="C30" s="1">
        <f t="shared" si="9"/>
        <v>6.7489245973224336E-3</v>
      </c>
      <c r="D30" s="3">
        <f t="shared" si="10"/>
        <v>6.4437982056860822E-4</v>
      </c>
      <c r="E30" s="7">
        <f t="shared" si="11"/>
        <v>2.1455620273779883E-5</v>
      </c>
      <c r="F30" s="1">
        <f t="shared" si="12"/>
        <v>6.9420251797864532E-4</v>
      </c>
      <c r="G30" s="3">
        <f t="shared" si="13"/>
        <v>0.38855812751236407</v>
      </c>
      <c r="H30" s="3">
        <f t="shared" si="14"/>
        <v>1.9378706915602159E-2</v>
      </c>
      <c r="I30" s="9">
        <f t="shared" si="15"/>
        <v>1.4962370710439457E-9</v>
      </c>
      <c r="J30" s="9">
        <f t="shared" si="16"/>
        <v>7.4619109962986808E-11</v>
      </c>
      <c r="K30" s="9">
        <f t="shared" si="0"/>
        <v>9.6893534951106343E-3</v>
      </c>
      <c r="L30" s="7">
        <f t="shared" si="17"/>
        <v>0.99999999614942781</v>
      </c>
      <c r="M30" s="7">
        <f t="shared" si="18"/>
        <v>3.8505721770105979E-9</v>
      </c>
      <c r="N30" s="7">
        <f t="shared" si="19"/>
        <v>-2.640032671854069E-3</v>
      </c>
      <c r="O30" s="3">
        <f t="shared" si="1"/>
        <v>6.9420251530556839E-4</v>
      </c>
      <c r="P30" s="8">
        <f t="shared" si="2"/>
        <v>2.6730769009392708E-12</v>
      </c>
      <c r="Q30" s="9">
        <f t="shared" si="3"/>
        <v>3.5206555720758894E-3</v>
      </c>
      <c r="R30" s="22">
        <f t="shared" si="4"/>
        <v>3.329608840782504E-12</v>
      </c>
      <c r="S30" s="3">
        <f t="shared" si="5"/>
        <v>0.38855812751236407</v>
      </c>
      <c r="T30" s="9">
        <f t="shared" si="20"/>
        <v>1.9378706915602159E-2</v>
      </c>
      <c r="U30" s="8">
        <f t="shared" si="21"/>
        <v>6.9420243940361646E-4</v>
      </c>
      <c r="V30" s="3">
        <f t="shared" si="6"/>
        <v>1.4962370710439457E-9</v>
      </c>
      <c r="W30" s="3">
        <f t="shared" si="22"/>
        <v>7.4619109962986808E-11</v>
      </c>
      <c r="X30" s="3">
        <f t="shared" si="23"/>
        <v>1.6261107214215796E-3</v>
      </c>
      <c r="Y30" s="7">
        <f t="shared" si="24"/>
        <v>3.334235111257685E-3</v>
      </c>
      <c r="Z30" s="7">
        <f t="shared" si="7"/>
        <v>2.1176189171318656E-3</v>
      </c>
      <c r="AB30" s="7">
        <f t="shared" si="25"/>
        <v>3.9495846018592429E-3</v>
      </c>
      <c r="AC30" s="7">
        <f t="shared" si="26"/>
        <v>3.9495846018592429E-3</v>
      </c>
      <c r="AD30" s="7">
        <f t="shared" si="27"/>
        <v>8.9926754657768356E-11</v>
      </c>
      <c r="AE30" s="7">
        <f t="shared" si="28"/>
        <v>8.9926754657768343E-11</v>
      </c>
      <c r="AF30" s="7">
        <f t="shared" si="29"/>
        <v>7.2838198030436832E-3</v>
      </c>
      <c r="AH30" s="7">
        <f t="shared" si="30"/>
        <v>1.388405030611137E-3</v>
      </c>
      <c r="AI30" s="7">
        <f t="shared" si="31"/>
        <v>2.6379695581611604E-2</v>
      </c>
      <c r="AJ30" s="7">
        <f t="shared" si="37"/>
        <v>1.4818922048473612E-2</v>
      </c>
      <c r="AL30" s="7">
        <f t="shared" si="33"/>
        <v>5.3461538018785425E-12</v>
      </c>
      <c r="AM30" s="7">
        <f t="shared" si="34"/>
        <v>1.0157692223569231E-10</v>
      </c>
      <c r="AN30" s="7">
        <f t="shared" si="35"/>
        <v>4.2498103689203059E-8</v>
      </c>
    </row>
    <row r="31" spans="1:40" x14ac:dyDescent="0.4">
      <c r="A31" s="7">
        <f t="shared" si="36"/>
        <v>20</v>
      </c>
      <c r="B31" s="2">
        <f t="shared" si="8"/>
        <v>0.17242162389375282</v>
      </c>
      <c r="C31" s="1">
        <f t="shared" si="9"/>
        <v>8.5983529998776911E-3</v>
      </c>
      <c r="D31" s="3">
        <f t="shared" si="10"/>
        <v>8.8382630693504985E-4</v>
      </c>
      <c r="E31" s="7">
        <f t="shared" si="11"/>
        <v>2.9428360454929285E-5</v>
      </c>
      <c r="F31" s="1">
        <f t="shared" si="12"/>
        <v>8.8632082439720557E-4</v>
      </c>
      <c r="G31" s="3">
        <f t="shared" si="13"/>
        <v>0.45783336177161427</v>
      </c>
      <c r="H31" s="3">
        <f t="shared" si="14"/>
        <v>2.2833696957412504E-2</v>
      </c>
      <c r="I31" s="9">
        <f t="shared" si="15"/>
        <v>3.2937141103060809E-9</v>
      </c>
      <c r="J31" s="9">
        <f t="shared" si="16"/>
        <v>1.6426141294045783E-10</v>
      </c>
      <c r="K31" s="9">
        <f t="shared" si="0"/>
        <v>1.1416848560836959E-2</v>
      </c>
      <c r="L31" s="7">
        <f t="shared" si="17"/>
        <v>0.99999999280618412</v>
      </c>
      <c r="M31" s="7">
        <f t="shared" si="18"/>
        <v>7.193815879450361E-9</v>
      </c>
      <c r="N31" s="7">
        <f t="shared" si="19"/>
        <v>-3.2680347448601388E-3</v>
      </c>
      <c r="O31" s="3">
        <f t="shared" si="1"/>
        <v>8.8632081802117674E-4</v>
      </c>
      <c r="P31" s="8">
        <f t="shared" si="2"/>
        <v>6.3760288208361521E-12</v>
      </c>
      <c r="Q31" s="9">
        <f t="shared" si="3"/>
        <v>4.4949856242448077E-3</v>
      </c>
      <c r="R31" s="22">
        <f t="shared" si="4"/>
        <v>7.942039349290838E-12</v>
      </c>
      <c r="S31" s="3">
        <f t="shared" si="5"/>
        <v>0.45783336177161427</v>
      </c>
      <c r="T31" s="9">
        <f t="shared" si="20"/>
        <v>2.2833696957412504E-2</v>
      </c>
      <c r="U31" s="8">
        <f t="shared" si="21"/>
        <v>8.8632064272316311E-4</v>
      </c>
      <c r="V31" s="3">
        <f t="shared" si="6"/>
        <v>3.2937141103060809E-9</v>
      </c>
      <c r="W31" s="3">
        <f t="shared" si="22"/>
        <v>1.6426141294045783E-10</v>
      </c>
      <c r="X31" s="3">
        <f t="shared" si="23"/>
        <v>2.0761315281965904E-3</v>
      </c>
      <c r="Y31" s="7">
        <f t="shared" si="24"/>
        <v>4.1543553875833025E-3</v>
      </c>
      <c r="Z31" s="7">
        <f t="shared" si="7"/>
        <v>2.6885657313746704E-3</v>
      </c>
      <c r="AB31" s="7">
        <f t="shared" si="25"/>
        <v>4.8328341923191903E-3</v>
      </c>
      <c r="AC31" s="7">
        <f t="shared" si="26"/>
        <v>4.8328341923191912E-3</v>
      </c>
      <c r="AD31" s="7">
        <f t="shared" si="27"/>
        <v>2.0724189682553549E-10</v>
      </c>
      <c r="AE31" s="7">
        <f t="shared" si="28"/>
        <v>2.0724189682553546E-10</v>
      </c>
      <c r="AF31" s="7">
        <f t="shared" si="29"/>
        <v>8.9871897871443892E-3</v>
      </c>
      <c r="AH31" s="7">
        <f t="shared" si="30"/>
        <v>1.7726416360423535E-3</v>
      </c>
      <c r="AI31" s="7">
        <f t="shared" si="31"/>
        <v>3.5452832720847066E-2</v>
      </c>
      <c r="AJ31" s="7">
        <f t="shared" si="37"/>
        <v>3.2275121805449745E-2</v>
      </c>
      <c r="AL31" s="7">
        <f t="shared" si="33"/>
        <v>1.2752057641672304E-11</v>
      </c>
      <c r="AM31" s="7">
        <f t="shared" si="34"/>
        <v>2.5504115283344606E-10</v>
      </c>
      <c r="AN31" s="7">
        <f t="shared" si="35"/>
        <v>9.9108585390952061E-8</v>
      </c>
    </row>
    <row r="32" spans="1:40" x14ac:dyDescent="0.4">
      <c r="A32" s="7">
        <f t="shared" si="36"/>
        <v>21</v>
      </c>
      <c r="B32" s="2">
        <f t="shared" si="8"/>
        <v>0.21626516682988731</v>
      </c>
      <c r="C32" s="1">
        <f t="shared" si="9"/>
        <v>1.0784750798581159E-2</v>
      </c>
      <c r="D32" s="3">
        <f t="shared" si="10"/>
        <v>1.2038599948282032E-3</v>
      </c>
      <c r="E32" s="7">
        <f t="shared" si="11"/>
        <v>4.0084375840690104E-5</v>
      </c>
      <c r="F32" s="1">
        <f t="shared" si="12"/>
        <v>1.114551018114737E-3</v>
      </c>
      <c r="G32" s="3">
        <f t="shared" si="13"/>
        <v>0.53109599103534522</v>
      </c>
      <c r="H32" s="3">
        <f t="shared" si="14"/>
        <v>2.6487551863132071E-2</v>
      </c>
      <c r="I32" s="9">
        <f t="shared" si="15"/>
        <v>7.1381478429193703E-9</v>
      </c>
      <c r="J32" s="9">
        <f t="shared" si="16"/>
        <v>3.5598786390931054E-10</v>
      </c>
      <c r="K32" s="9">
        <f t="shared" si="0"/>
        <v>1.3243776109559968E-2</v>
      </c>
      <c r="L32" s="7">
        <f t="shared" si="17"/>
        <v>0.99999998656018263</v>
      </c>
      <c r="M32" s="7">
        <f t="shared" si="18"/>
        <v>1.3439817351349744E-8</v>
      </c>
      <c r="N32" s="7">
        <f t="shared" si="19"/>
        <v>-3.9798164452537164E-3</v>
      </c>
      <c r="O32" s="3">
        <f t="shared" si="1"/>
        <v>1.1145510031353749E-3</v>
      </c>
      <c r="P32" s="8">
        <f t="shared" si="2"/>
        <v>1.4979362112222966E-11</v>
      </c>
      <c r="Q32" s="9">
        <f t="shared" si="3"/>
        <v>5.6524574789593163E-3</v>
      </c>
      <c r="R32" s="22">
        <f t="shared" si="4"/>
        <v>1.865842935555455E-11</v>
      </c>
      <c r="S32" s="3">
        <f t="shared" si="5"/>
        <v>0.53109599103534522</v>
      </c>
      <c r="T32" s="9">
        <f t="shared" si="20"/>
        <v>2.6487551863132071E-2</v>
      </c>
      <c r="U32" s="8">
        <f t="shared" si="21"/>
        <v>1.1145506048100755E-3</v>
      </c>
      <c r="V32" s="3">
        <f t="shared" si="6"/>
        <v>7.1381478429193703E-9</v>
      </c>
      <c r="W32" s="3">
        <f t="shared" si="22"/>
        <v>3.5598786390931054E-10</v>
      </c>
      <c r="X32" s="3">
        <f t="shared" si="23"/>
        <v>2.6107412445508763E-3</v>
      </c>
      <c r="Y32" s="7">
        <f t="shared" si="24"/>
        <v>5.0943670500637932E-3</v>
      </c>
      <c r="Z32" s="7">
        <f t="shared" si="7"/>
        <v>3.3583553185864931E-3</v>
      </c>
      <c r="AB32" s="7">
        <f t="shared" si="25"/>
        <v>5.8386218870297669E-3</v>
      </c>
      <c r="AC32" s="7">
        <f t="shared" si="26"/>
        <v>5.8386218870297669E-3</v>
      </c>
      <c r="AD32" s="7">
        <f t="shared" si="27"/>
        <v>4.701640226226397E-10</v>
      </c>
      <c r="AE32" s="7">
        <f t="shared" si="28"/>
        <v>4.701640226226397E-10</v>
      </c>
      <c r="AF32" s="7">
        <f t="shared" si="29"/>
        <v>1.0932989407257582E-2</v>
      </c>
      <c r="AH32" s="7">
        <f t="shared" si="30"/>
        <v>2.2291020062707497E-3</v>
      </c>
      <c r="AI32" s="7">
        <f t="shared" si="31"/>
        <v>4.6811142131685746E-2</v>
      </c>
      <c r="AJ32" s="7">
        <f t="shared" si="37"/>
        <v>6.1838354267538517E-2</v>
      </c>
      <c r="AL32" s="7">
        <f t="shared" si="33"/>
        <v>2.9958724224445933E-11</v>
      </c>
      <c r="AM32" s="7">
        <f t="shared" si="34"/>
        <v>6.2913320871336461E-10</v>
      </c>
      <c r="AN32" s="7">
        <f t="shared" si="35"/>
        <v>2.2758595981240602E-7</v>
      </c>
    </row>
    <row r="33" spans="1:40" x14ac:dyDescent="0.4">
      <c r="A33" s="7">
        <f t="shared" si="36"/>
        <v>22</v>
      </c>
      <c r="B33" s="2">
        <f t="shared" si="8"/>
        <v>0.26705183522634335</v>
      </c>
      <c r="C33" s="1">
        <f t="shared" si="9"/>
        <v>1.3317389644562258E-2</v>
      </c>
      <c r="D33" s="3">
        <f t="shared" si="10"/>
        <v>1.6284300482412109E-3</v>
      </c>
      <c r="E33" s="7">
        <f t="shared" si="11"/>
        <v>5.4221090794938179E-5</v>
      </c>
      <c r="F33" s="1">
        <f t="shared" si="12"/>
        <v>1.3805379461716703E-3</v>
      </c>
      <c r="G33" s="3">
        <f t="shared" si="13"/>
        <v>0.60653065971263342</v>
      </c>
      <c r="H33" s="3">
        <f t="shared" si="14"/>
        <v>3.0249733714613754E-2</v>
      </c>
      <c r="I33" s="9">
        <f t="shared" si="15"/>
        <v>1.5229979744712629E-8</v>
      </c>
      <c r="J33" s="9">
        <f t="shared" si="16"/>
        <v>7.595370782464693E-10</v>
      </c>
      <c r="K33" s="9">
        <f t="shared" si="0"/>
        <v>1.5124867237075417E-2</v>
      </c>
      <c r="L33" s="7">
        <f t="shared" si="17"/>
        <v>0.99999997489111581</v>
      </c>
      <c r="M33" s="7">
        <f t="shared" si="18"/>
        <v>2.5108884142289349E-8</v>
      </c>
      <c r="N33" s="7">
        <f t="shared" si="19"/>
        <v>-4.7678535038055058E-3</v>
      </c>
      <c r="O33" s="3">
        <f t="shared" si="1"/>
        <v>1.3805379115079028E-3</v>
      </c>
      <c r="P33" s="8">
        <f t="shared" si="2"/>
        <v>3.466376734445856E-11</v>
      </c>
      <c r="Q33" s="9">
        <f t="shared" si="3"/>
        <v>7.0014129644472671E-3</v>
      </c>
      <c r="R33" s="22">
        <f t="shared" si="4"/>
        <v>4.3177503110509733E-11</v>
      </c>
      <c r="S33" s="3">
        <f t="shared" si="5"/>
        <v>0.60653065971263342</v>
      </c>
      <c r="T33" s="9">
        <f t="shared" si="20"/>
        <v>3.0249733714613754E-2</v>
      </c>
      <c r="U33" s="8">
        <f t="shared" si="21"/>
        <v>1.3805370209984281E-3</v>
      </c>
      <c r="V33" s="3">
        <f t="shared" si="6"/>
        <v>1.5229979744712629E-8</v>
      </c>
      <c r="W33" s="3">
        <f t="shared" si="22"/>
        <v>7.595370782464693E-10</v>
      </c>
      <c r="X33" s="3">
        <f t="shared" si="23"/>
        <v>3.2337926216204544E-3</v>
      </c>
      <c r="Y33" s="7">
        <f t="shared" si="24"/>
        <v>6.1483905248039331E-3</v>
      </c>
      <c r="Z33" s="7">
        <f t="shared" si="7"/>
        <v>4.1268956415244241E-3</v>
      </c>
      <c r="AB33" s="7">
        <f t="shared" si="25"/>
        <v>6.9674833749224533E-3</v>
      </c>
      <c r="AC33" s="7">
        <f t="shared" si="26"/>
        <v>6.9674833749224542E-3</v>
      </c>
      <c r="AD33" s="7">
        <f t="shared" si="27"/>
        <v>1.0501097333577621E-9</v>
      </c>
      <c r="AE33" s="7">
        <f t="shared" si="28"/>
        <v>1.0501097333577621E-9</v>
      </c>
      <c r="AF33" s="7">
        <f t="shared" si="29"/>
        <v>1.3115874949836121E-2</v>
      </c>
      <c r="AH33" s="7">
        <f t="shared" si="30"/>
        <v>2.7610758230158061E-3</v>
      </c>
      <c r="AI33" s="7">
        <f t="shared" si="31"/>
        <v>6.0743668106347737E-2</v>
      </c>
      <c r="AJ33" s="7">
        <f t="shared" si="37"/>
        <v>0.10844233284342217</v>
      </c>
      <c r="AL33" s="7">
        <f t="shared" si="33"/>
        <v>6.9327534688917121E-11</v>
      </c>
      <c r="AM33" s="7">
        <f t="shared" si="34"/>
        <v>1.5252057631561766E-9</v>
      </c>
      <c r="AN33" s="7">
        <f t="shared" si="35"/>
        <v>5.1464137945125287E-7</v>
      </c>
    </row>
    <row r="34" spans="1:40" x14ac:dyDescent="0.4">
      <c r="A34" s="7">
        <f t="shared" si="36"/>
        <v>23</v>
      </c>
      <c r="B34" s="2">
        <f t="shared" si="8"/>
        <v>0.32465246735834974</v>
      </c>
      <c r="C34" s="1">
        <f t="shared" si="9"/>
        <v>1.6189828477363631E-2</v>
      </c>
      <c r="D34" s="3">
        <f>1/EXP((A34-E$4)^2/(2*I$4^2))</f>
        <v>2.1874911181828851E-3</v>
      </c>
      <c r="E34" s="7">
        <f t="shared" si="11"/>
        <v>7.2835891636989885E-5</v>
      </c>
      <c r="F34" s="1">
        <f t="shared" si="12"/>
        <v>1.6845351502096542E-3</v>
      </c>
      <c r="G34" s="3">
        <f t="shared" si="13"/>
        <v>0.68194075119034814</v>
      </c>
      <c r="H34" s="3">
        <f t="shared" si="14"/>
        <v>3.4010689818096317E-2</v>
      </c>
      <c r="I34" s="9">
        <f t="shared" si="15"/>
        <v>3.1990959170068971E-8</v>
      </c>
      <c r="J34" s="9">
        <f t="shared" si="16"/>
        <v>1.5954269188553513E-9</v>
      </c>
      <c r="K34" s="9">
        <f t="shared" si="0"/>
        <v>1.7005345706761616E-2</v>
      </c>
      <c r="L34" s="7">
        <f t="shared" si="17"/>
        <v>0.99999995309042977</v>
      </c>
      <c r="M34" s="7">
        <f t="shared" si="18"/>
        <v>4.6909570271805246E-8</v>
      </c>
      <c r="N34" s="7">
        <f t="shared" si="19"/>
        <v>-5.618878000285721E-3</v>
      </c>
      <c r="O34" s="3">
        <f t="shared" si="1"/>
        <v>1.6845350711888344E-3</v>
      </c>
      <c r="P34" s="8">
        <f t="shared" si="2"/>
        <v>7.9020820004085778E-11</v>
      </c>
      <c r="Q34" s="9">
        <f t="shared" si="3"/>
        <v>8.5431378509594012E-3</v>
      </c>
      <c r="R34" s="22">
        <f t="shared" si="4"/>
        <v>9.8429050357300017E-11</v>
      </c>
      <c r="S34" s="3">
        <f t="shared" si="5"/>
        <v>0.68194075119034814</v>
      </c>
      <c r="T34" s="9">
        <f t="shared" si="20"/>
        <v>3.4010689818096317E-2</v>
      </c>
      <c r="U34" s="8">
        <f t="shared" si="21"/>
        <v>1.684533112401982E-3</v>
      </c>
      <c r="V34" s="3">
        <f t="shared" si="6"/>
        <v>3.1990959170068971E-8</v>
      </c>
      <c r="W34" s="3">
        <f t="shared" si="22"/>
        <v>1.5954269188553513E-9</v>
      </c>
      <c r="X34" s="3">
        <f t="shared" si="23"/>
        <v>3.9458792112426529E-3</v>
      </c>
      <c r="Y34" s="7">
        <f t="shared" si="24"/>
        <v>7.3034111126877039E-3</v>
      </c>
      <c r="Z34" s="7">
        <f t="shared" si="7"/>
        <v>4.9883830584504952E-3</v>
      </c>
      <c r="AB34" s="7">
        <f t="shared" si="25"/>
        <v>8.2169395874513683E-3</v>
      </c>
      <c r="AC34" s="7">
        <f t="shared" si="26"/>
        <v>8.2169395874513683E-3</v>
      </c>
      <c r="AD34" s="7">
        <f t="shared" si="27"/>
        <v>2.3092578475028766E-9</v>
      </c>
      <c r="AE34" s="7">
        <f t="shared" si="28"/>
        <v>2.3092578475028766E-9</v>
      </c>
      <c r="AF34" s="7">
        <f t="shared" si="29"/>
        <v>1.5520353009396918E-2</v>
      </c>
      <c r="AH34" s="7">
        <f t="shared" si="30"/>
        <v>3.3690701423776687E-3</v>
      </c>
      <c r="AI34" s="7">
        <f t="shared" si="31"/>
        <v>7.7488613274686383E-2</v>
      </c>
      <c r="AJ34" s="7">
        <f t="shared" si="37"/>
        <v>0.1779185977333273</v>
      </c>
      <c r="AL34" s="7">
        <f t="shared" si="33"/>
        <v>1.5804164000817156E-10</v>
      </c>
      <c r="AM34" s="7">
        <f t="shared" si="34"/>
        <v>3.634957720187946E-9</v>
      </c>
      <c r="AN34" s="7">
        <f t="shared" si="35"/>
        <v>1.1461204254815823E-6</v>
      </c>
    </row>
    <row r="35" spans="1:40" x14ac:dyDescent="0.4">
      <c r="A35" s="7">
        <f t="shared" si="36"/>
        <v>24</v>
      </c>
      <c r="B35" s="2">
        <f t="shared" si="8"/>
        <v>0.38855812751236407</v>
      </c>
      <c r="C35" s="1">
        <f t="shared" si="9"/>
        <v>1.9376687597963422E-2</v>
      </c>
      <c r="D35" s="3">
        <f t="shared" si="10"/>
        <v>2.9181496194009417E-3</v>
      </c>
      <c r="E35" s="7">
        <f t="shared" si="11"/>
        <v>9.7164293693575759E-5</v>
      </c>
      <c r="F35" s="1">
        <f t="shared" si="12"/>
        <v>2.0251166241205603E-3</v>
      </c>
      <c r="G35" s="3">
        <f t="shared" si="13"/>
        <v>0.75483960198900735</v>
      </c>
      <c r="H35" s="3">
        <f t="shared" si="14"/>
        <v>3.7646401862406795E-2</v>
      </c>
      <c r="I35" s="9">
        <f t="shared" si="15"/>
        <v>6.6156016376977008E-8</v>
      </c>
      <c r="J35" s="9">
        <f t="shared" si="16"/>
        <v>3.2992786746705424E-9</v>
      </c>
      <c r="K35" s="9">
        <f t="shared" si="0"/>
        <v>1.8823202580842736E-2</v>
      </c>
      <c r="L35" s="7">
        <f t="shared" si="17"/>
        <v>0.99999991236138852</v>
      </c>
      <c r="M35" s="7">
        <f t="shared" si="18"/>
        <v>8.7638611455745971E-8</v>
      </c>
      <c r="N35" s="7">
        <f t="shared" si="19"/>
        <v>-6.5136564152599198E-3</v>
      </c>
      <c r="O35" s="3">
        <f t="shared" si="1"/>
        <v>2.0251164466421512E-3</v>
      </c>
      <c r="P35" s="8">
        <f t="shared" si="2"/>
        <v>1.7747840897387376E-10</v>
      </c>
      <c r="Q35" s="9">
        <f t="shared" si="3"/>
        <v>1.0270399983835993E-2</v>
      </c>
      <c r="R35" s="22">
        <f t="shared" si="4"/>
        <v>2.2106871648914387E-10</v>
      </c>
      <c r="S35" s="3">
        <f t="shared" si="5"/>
        <v>0.75483960198900735</v>
      </c>
      <c r="T35" s="9">
        <f t="shared" si="20"/>
        <v>3.7646401862406795E-2</v>
      </c>
      <c r="U35" s="8">
        <f t="shared" si="21"/>
        <v>2.0251122072947095E-3</v>
      </c>
      <c r="V35" s="3">
        <f t="shared" si="6"/>
        <v>6.6156016376977008E-8</v>
      </c>
      <c r="W35" s="3">
        <f t="shared" si="22"/>
        <v>3.2992786746705424E-9</v>
      </c>
      <c r="X35" s="3">
        <f t="shared" si="23"/>
        <v>4.7436599892427588E-3</v>
      </c>
      <c r="Y35" s="7">
        <f t="shared" si="24"/>
        <v>8.538768622554628E-3</v>
      </c>
      <c r="Z35" s="7">
        <f t="shared" si="7"/>
        <v>5.9302525512487979E-3</v>
      </c>
      <c r="AB35" s="7">
        <f t="shared" si="25"/>
        <v>9.581522968396837E-3</v>
      </c>
      <c r="AC35" s="7">
        <f t="shared" si="26"/>
        <v>9.581522968396837E-3</v>
      </c>
      <c r="AD35" s="7">
        <f t="shared" si="27"/>
        <v>5.0004900613195059E-9</v>
      </c>
      <c r="AE35" s="7">
        <f t="shared" si="28"/>
        <v>5.0004900613195068E-9</v>
      </c>
      <c r="AF35" s="7">
        <f t="shared" si="29"/>
        <v>1.8120296591441525E-2</v>
      </c>
      <c r="AH35" s="7">
        <f t="shared" si="30"/>
        <v>4.0502328932843024E-3</v>
      </c>
      <c r="AI35" s="7">
        <f t="shared" si="31"/>
        <v>9.7205589438823264E-2</v>
      </c>
      <c r="AJ35" s="7">
        <f t="shared" si="37"/>
        <v>0.2768067827149715</v>
      </c>
      <c r="AL35" s="7">
        <f t="shared" si="33"/>
        <v>3.5495681794774746E-10</v>
      </c>
      <c r="AM35" s="7">
        <f t="shared" si="34"/>
        <v>8.5189636307459394E-9</v>
      </c>
      <c r="AN35" s="7">
        <f t="shared" si="35"/>
        <v>2.5140519384426058E-6</v>
      </c>
    </row>
    <row r="36" spans="1:40" x14ac:dyDescent="0.4">
      <c r="A36" s="7">
        <f t="shared" si="36"/>
        <v>25</v>
      </c>
      <c r="B36" s="2">
        <f t="shared" si="8"/>
        <v>0.45783336177161427</v>
      </c>
      <c r="C36" s="1">
        <f t="shared" si="9"/>
        <v>2.2831317619759869E-2</v>
      </c>
      <c r="D36" s="3">
        <f t="shared" si="10"/>
        <v>3.8659201394728076E-3</v>
      </c>
      <c r="E36" s="7">
        <f t="shared" si="11"/>
        <v>1.287217753779044E-4</v>
      </c>
      <c r="F36" s="1">
        <f t="shared" si="12"/>
        <v>2.3989813598161011E-3</v>
      </c>
      <c r="G36" s="3">
        <f t="shared" si="13"/>
        <v>0.82257756239866464</v>
      </c>
      <c r="H36" s="3">
        <f t="shared" si="14"/>
        <v>4.1024722862261935E-2</v>
      </c>
      <c r="I36" s="9">
        <f t="shared" si="15"/>
        <v>1.3468696888087105E-7</v>
      </c>
      <c r="J36" s="9">
        <f t="shared" si="16"/>
        <v>6.7169982190662585E-9</v>
      </c>
      <c r="K36" s="9">
        <f t="shared" si="0"/>
        <v>2.0512364789630078E-2</v>
      </c>
      <c r="L36" s="7">
        <f t="shared" si="17"/>
        <v>0.99999983626953082</v>
      </c>
      <c r="M36" s="7">
        <f t="shared" si="18"/>
        <v>1.6373046910861303E-7</v>
      </c>
      <c r="N36" s="7">
        <f t="shared" si="19"/>
        <v>-7.4272462205137984E-3</v>
      </c>
      <c r="O36" s="3">
        <f t="shared" si="1"/>
        <v>2.3989809670297573E-3</v>
      </c>
      <c r="P36" s="8">
        <f t="shared" si="2"/>
        <v>3.9278634342550859E-10</v>
      </c>
      <c r="Q36" s="9">
        <f t="shared" si="3"/>
        <v>1.2166457946582972E-2</v>
      </c>
      <c r="R36" s="22">
        <f t="shared" si="4"/>
        <v>4.8925823314273532E-10</v>
      </c>
      <c r="S36" s="3">
        <f t="shared" si="5"/>
        <v>0.82257756239866464</v>
      </c>
      <c r="T36" s="9">
        <f t="shared" si="20"/>
        <v>4.1024722862261935E-2</v>
      </c>
      <c r="U36" s="8">
        <f t="shared" si="21"/>
        <v>2.3989719388872012E-3</v>
      </c>
      <c r="V36" s="3">
        <f t="shared" si="6"/>
        <v>1.3468696888087105E-7</v>
      </c>
      <c r="W36" s="3">
        <f t="shared" ref="W36:W76" si="38">V36/V$112</f>
        <v>6.7169982190662585E-9</v>
      </c>
      <c r="X36" s="3">
        <f t="shared" si="23"/>
        <v>5.6194011369849056E-3</v>
      </c>
      <c r="Y36" s="7">
        <f t="shared" si="24"/>
        <v>9.826218159400997E-3</v>
      </c>
      <c r="Z36" s="7">
        <f t="shared" si="7"/>
        <v>6.932469885147995E-3</v>
      </c>
      <c r="AB36" s="7">
        <f t="shared" si="25"/>
        <v>1.1052975190309542E-2</v>
      </c>
      <c r="AC36" s="7">
        <f t="shared" si="26"/>
        <v>1.1052975190309542E-2</v>
      </c>
      <c r="AD36" s="7">
        <f t="shared" si="27"/>
        <v>1.0663967052677062E-8</v>
      </c>
      <c r="AE36" s="7">
        <f t="shared" si="28"/>
        <v>1.0663967052677062E-8</v>
      </c>
      <c r="AF36" s="7">
        <f t="shared" si="29"/>
        <v>2.0879204013677599E-2</v>
      </c>
      <c r="AH36" s="7">
        <f t="shared" si="30"/>
        <v>4.7979619340595145E-3</v>
      </c>
      <c r="AI36" s="7">
        <f t="shared" si="31"/>
        <v>0.11994904835148787</v>
      </c>
      <c r="AJ36" s="7">
        <f t="shared" si="37"/>
        <v>0.41203668809159427</v>
      </c>
      <c r="AL36" s="7">
        <f t="shared" si="33"/>
        <v>7.8557268685101729E-10</v>
      </c>
      <c r="AM36" s="7">
        <f t="shared" si="34"/>
        <v>1.9639317171275432E-8</v>
      </c>
      <c r="AN36" s="7">
        <f t="shared" si="35"/>
        <v>5.4325340004718555E-6</v>
      </c>
    </row>
    <row r="37" spans="1:40" x14ac:dyDescent="0.4">
      <c r="A37" s="7">
        <f t="shared" si="36"/>
        <v>26</v>
      </c>
      <c r="B37" s="2">
        <f t="shared" si="8"/>
        <v>0.53109599103534522</v>
      </c>
      <c r="C37" s="1">
        <f t="shared" si="9"/>
        <v>2.6484791783168163E-2</v>
      </c>
      <c r="D37" s="3">
        <f t="shared" si="10"/>
        <v>5.0860692310126998E-3</v>
      </c>
      <c r="E37" s="7">
        <f t="shared" si="11"/>
        <v>1.6934852182439727E-4</v>
      </c>
      <c r="F37" s="1">
        <f t="shared" si="12"/>
        <v>2.8008928479587741E-3</v>
      </c>
      <c r="G37" s="3">
        <f t="shared" si="13"/>
        <v>0.88249690258459534</v>
      </c>
      <c r="H37" s="3">
        <f t="shared" si="14"/>
        <v>4.4013102849249766E-2</v>
      </c>
      <c r="I37" s="9">
        <f t="shared" si="15"/>
        <v>2.6995785033630146E-7</v>
      </c>
      <c r="J37" s="9">
        <f t="shared" si="16"/>
        <v>1.3463116847894466E-8</v>
      </c>
      <c r="K37" s="9">
        <f t="shared" si="0"/>
        <v>2.2006558156183308E-2</v>
      </c>
      <c r="L37" s="7">
        <f t="shared" si="17"/>
        <v>0.99999969411125644</v>
      </c>
      <c r="M37" s="7">
        <f t="shared" si="18"/>
        <v>3.0588874353601853E-7</v>
      </c>
      <c r="N37" s="7">
        <f t="shared" si="19"/>
        <v>-8.3297848226725289E-3</v>
      </c>
      <c r="O37" s="3">
        <f t="shared" si="1"/>
        <v>2.8008919911971801E-3</v>
      </c>
      <c r="P37" s="8">
        <f t="shared" si="2"/>
        <v>8.5676159404112998E-10</v>
      </c>
      <c r="Q37" s="9">
        <f t="shared" si="3"/>
        <v>1.4204754056891542E-2</v>
      </c>
      <c r="R37" s="22">
        <f t="shared" si="4"/>
        <v>1.0671900149823137E-9</v>
      </c>
      <c r="S37" s="3">
        <f t="shared" si="5"/>
        <v>0.88249690258459534</v>
      </c>
      <c r="T37" s="9">
        <f t="shared" si="20"/>
        <v>4.4013102849249766E-2</v>
      </c>
      <c r="U37" s="8">
        <f t="shared" si="21"/>
        <v>2.8008730711728551E-3</v>
      </c>
      <c r="V37" s="3">
        <f t="shared" si="6"/>
        <v>2.6995785033630146E-7</v>
      </c>
      <c r="W37" s="3">
        <f t="shared" si="38"/>
        <v>1.3463116847894466E-8</v>
      </c>
      <c r="X37" s="3">
        <f t="shared" si="23"/>
        <v>6.5608335796516013E-3</v>
      </c>
      <c r="Y37" s="7">
        <f t="shared" si="24"/>
        <v>1.1130657893845385E-2</v>
      </c>
      <c r="Z37" s="7">
        <f t="shared" si="7"/>
        <v>7.9673221751044351E-3</v>
      </c>
      <c r="AB37" s="7">
        <f t="shared" si="25"/>
        <v>1.2620603943062782E-2</v>
      </c>
      <c r="AC37" s="7">
        <f t="shared" si="26"/>
        <v>1.2620603943062782E-2</v>
      </c>
      <c r="AD37" s="7">
        <f t="shared" si="27"/>
        <v>2.2401241890860219E-8</v>
      </c>
      <c r="AE37" s="7">
        <f t="shared" si="28"/>
        <v>2.2401241890860216E-8</v>
      </c>
      <c r="AF37" s="7">
        <f t="shared" si="29"/>
        <v>2.3751284238150056E-2</v>
      </c>
      <c r="AH37" s="7">
        <f t="shared" si="30"/>
        <v>5.6017839823943594E-3</v>
      </c>
      <c r="AI37" s="7">
        <f t="shared" si="31"/>
        <v>0.14564638354225334</v>
      </c>
      <c r="AJ37" s="7">
        <f t="shared" si="37"/>
        <v>0.590492207401066</v>
      </c>
      <c r="AL37" s="7">
        <f t="shared" si="33"/>
        <v>1.7135231880822602E-9</v>
      </c>
      <c r="AM37" s="7">
        <f t="shared" si="34"/>
        <v>4.4551602890138765E-8</v>
      </c>
      <c r="AN37" s="7">
        <f t="shared" si="35"/>
        <v>1.1566389328707981E-5</v>
      </c>
    </row>
    <row r="38" spans="1:40" x14ac:dyDescent="0.4">
      <c r="A38" s="7">
        <f t="shared" si="36"/>
        <v>27</v>
      </c>
      <c r="B38" s="2">
        <f t="shared" si="8"/>
        <v>0.60653065971263342</v>
      </c>
      <c r="C38" s="1">
        <f t="shared" si="9"/>
        <v>3.0246581604355675E-2</v>
      </c>
      <c r="D38" s="3">
        <f t="shared" si="10"/>
        <v>6.645011282741399E-3</v>
      </c>
      <c r="E38" s="7">
        <f t="shared" si="11"/>
        <v>2.2125590256950398E-4</v>
      </c>
      <c r="F38" s="1">
        <f t="shared" si="12"/>
        <v>3.223788472748121E-3</v>
      </c>
      <c r="G38" s="3">
        <f t="shared" si="13"/>
        <v>0.93210249235952758</v>
      </c>
      <c r="H38" s="3">
        <f t="shared" si="14"/>
        <v>4.6487101248867374E-2</v>
      </c>
      <c r="I38" s="9">
        <f t="shared" si="15"/>
        <v>5.3269729550146133E-7</v>
      </c>
      <c r="J38" s="9">
        <f t="shared" si="16"/>
        <v>2.6566243304127937E-8</v>
      </c>
      <c r="K38" s="9">
        <f t="shared" si="0"/>
        <v>2.3243563907555338E-2</v>
      </c>
      <c r="L38" s="7">
        <f t="shared" si="17"/>
        <v>0.99999942852474333</v>
      </c>
      <c r="M38" s="7">
        <f t="shared" si="18"/>
        <v>5.7147525675898088E-7</v>
      </c>
      <c r="N38" s="7">
        <f t="shared" si="19"/>
        <v>-9.1878045685308361E-3</v>
      </c>
      <c r="O38" s="3">
        <f t="shared" si="1"/>
        <v>3.223786630432776E-3</v>
      </c>
      <c r="P38" s="8">
        <f t="shared" si="2"/>
        <v>1.8423153452003754E-9</v>
      </c>
      <c r="Q38" s="9">
        <f t="shared" si="3"/>
        <v>1.6349468798195047E-2</v>
      </c>
      <c r="R38" s="22">
        <f t="shared" si="4"/>
        <v>2.2948047094092194E-9</v>
      </c>
      <c r="S38" s="3">
        <f t="shared" si="5"/>
        <v>0.93210249235952758</v>
      </c>
      <c r="T38" s="9">
        <f t="shared" si="20"/>
        <v>4.6487101248867374E-2</v>
      </c>
      <c r="U38" s="8">
        <f t="shared" si="21"/>
        <v>3.2237476074298173E-3</v>
      </c>
      <c r="V38" s="3">
        <f t="shared" si="6"/>
        <v>5.3269729550146133E-7</v>
      </c>
      <c r="W38" s="3">
        <f t="shared" si="38"/>
        <v>2.6566243304127937E-8</v>
      </c>
      <c r="X38" s="3">
        <f t="shared" si="23"/>
        <v>7.5514078021175152E-3</v>
      </c>
      <c r="Y38" s="7">
        <f t="shared" si="24"/>
        <v>1.2411552175960653E-2</v>
      </c>
      <c r="Z38" s="7">
        <f t="shared" si="7"/>
        <v>8.9998412581586678E-3</v>
      </c>
      <c r="AB38" s="7">
        <f t="shared" si="25"/>
        <v>1.4271786334682193E-2</v>
      </c>
      <c r="AC38" s="7">
        <f t="shared" si="26"/>
        <v>1.4271786334682193E-2</v>
      </c>
      <c r="AD38" s="7">
        <f t="shared" si="27"/>
        <v>4.6363395753436098E-8</v>
      </c>
      <c r="AE38" s="7">
        <f t="shared" si="28"/>
        <v>4.6363395753436091E-8</v>
      </c>
      <c r="AF38" s="7">
        <f t="shared" si="29"/>
        <v>2.6683384874038599E-2</v>
      </c>
      <c r="AH38" s="7">
        <f t="shared" si="30"/>
        <v>6.4475732608655521E-3</v>
      </c>
      <c r="AI38" s="7">
        <f t="shared" si="31"/>
        <v>0.17408447804336991</v>
      </c>
      <c r="AJ38" s="7">
        <f t="shared" si="37"/>
        <v>0.81849023461371906</v>
      </c>
      <c r="AL38" s="7">
        <f t="shared" si="33"/>
        <v>3.6846306904007507E-9</v>
      </c>
      <c r="AM38" s="7">
        <f t="shared" si="34"/>
        <v>9.9485028640820264E-8</v>
      </c>
      <c r="AN38" s="7">
        <f t="shared" si="35"/>
        <v>2.4269724190309467E-5</v>
      </c>
    </row>
    <row r="39" spans="1:40" x14ac:dyDescent="0.4">
      <c r="A39" s="7">
        <f t="shared" si="36"/>
        <v>28</v>
      </c>
      <c r="B39" s="2">
        <f t="shared" si="8"/>
        <v>0.68194075119034814</v>
      </c>
      <c r="C39" s="1">
        <f t="shared" si="9"/>
        <v>3.4007145805270568E-2</v>
      </c>
      <c r="D39" s="3">
        <f t="shared" si="10"/>
        <v>8.6217066882995231E-3</v>
      </c>
      <c r="E39" s="7">
        <f t="shared" si="11"/>
        <v>2.8707302573943234E-4</v>
      </c>
      <c r="F39" s="1">
        <f t="shared" si="12"/>
        <v>3.6590803036925463E-3</v>
      </c>
      <c r="G39" s="3">
        <f t="shared" si="13"/>
        <v>0.96923323447634402</v>
      </c>
      <c r="H39" s="3">
        <f t="shared" si="14"/>
        <v>4.8338936838171045E-2</v>
      </c>
      <c r="I39" s="9">
        <f t="shared" si="15"/>
        <v>1.0348542111093753E-6</v>
      </c>
      <c r="J39" s="9">
        <f t="shared" si="16"/>
        <v>5.1609401791223516E-8</v>
      </c>
      <c r="K39" s="9">
        <f t="shared" si="0"/>
        <v>2.416949422378642E-2</v>
      </c>
      <c r="L39" s="7">
        <f t="shared" si="17"/>
        <v>0.99999893234419146</v>
      </c>
      <c r="M39" s="7">
        <f t="shared" si="18"/>
        <v>1.0676558084618936E-6</v>
      </c>
      <c r="N39" s="7">
        <f t="shared" si="19"/>
        <v>-9.9659966221099846E-3</v>
      </c>
      <c r="O39" s="3">
        <f t="shared" si="1"/>
        <v>3.6590763970542062E-3</v>
      </c>
      <c r="P39" s="8">
        <f t="shared" si="2"/>
        <v>3.9066383398658567E-9</v>
      </c>
      <c r="Q39" s="9">
        <f t="shared" si="3"/>
        <v>1.8557045562230229E-2</v>
      </c>
      <c r="R39" s="22">
        <f t="shared" si="4"/>
        <v>4.8661441612796904E-9</v>
      </c>
      <c r="S39" s="3">
        <f t="shared" si="5"/>
        <v>0.96923323447634402</v>
      </c>
      <c r="T39" s="9">
        <f t="shared" si="20"/>
        <v>4.8338936838171045E-2</v>
      </c>
      <c r="U39" s="8">
        <f t="shared" si="21"/>
        <v>3.6589971711466552E-3</v>
      </c>
      <c r="V39" s="3">
        <f t="shared" si="6"/>
        <v>1.0348542111093753E-6</v>
      </c>
      <c r="W39" s="3">
        <f t="shared" si="38"/>
        <v>5.1609401791223516E-8</v>
      </c>
      <c r="X39" s="3">
        <f t="shared" si="23"/>
        <v>8.5709957274099167E-3</v>
      </c>
      <c r="Y39" s="7">
        <f t="shared" si="24"/>
        <v>1.3624993793256639E-2</v>
      </c>
      <c r="Z39" s="7">
        <f t="shared" si="7"/>
        <v>9.9889503905870435E-3</v>
      </c>
      <c r="AB39" s="7">
        <f t="shared" si="25"/>
        <v>1.599261707124431E-2</v>
      </c>
      <c r="AC39" s="7">
        <f t="shared" si="26"/>
        <v>1.599261707124431E-2</v>
      </c>
      <c r="AD39" s="7">
        <f t="shared" si="27"/>
        <v>9.4571083861094082E-8</v>
      </c>
      <c r="AE39" s="7">
        <f t="shared" si="28"/>
        <v>9.4571083861094082E-8</v>
      </c>
      <c r="AF39" s="7">
        <f t="shared" si="29"/>
        <v>2.9617705435584812E-2</v>
      </c>
      <c r="AH39" s="7">
        <f t="shared" si="30"/>
        <v>7.3181527941084115E-3</v>
      </c>
      <c r="AI39" s="7">
        <f t="shared" si="31"/>
        <v>0.20490827823503552</v>
      </c>
      <c r="AJ39" s="7">
        <f t="shared" si="37"/>
        <v>1.1012318919797464</v>
      </c>
      <c r="AL39" s="7">
        <f t="shared" si="33"/>
        <v>7.8132766797317133E-9</v>
      </c>
      <c r="AM39" s="7">
        <f t="shared" si="34"/>
        <v>2.1877174703248798E-7</v>
      </c>
      <c r="AN39" s="7">
        <f t="shared" si="35"/>
        <v>5.0203645582112759E-5</v>
      </c>
    </row>
    <row r="40" spans="1:40" x14ac:dyDescent="0.4">
      <c r="A40" s="7">
        <f t="shared" si="36"/>
        <v>29</v>
      </c>
      <c r="B40" s="2">
        <f t="shared" si="8"/>
        <v>0.75483960198900735</v>
      </c>
      <c r="C40" s="1">
        <f t="shared" si="9"/>
        <v>3.7642478997808718E-2</v>
      </c>
      <c r="D40" s="3">
        <f t="shared" si="10"/>
        <v>1.1108996538242306E-2</v>
      </c>
      <c r="E40" s="7">
        <f t="shared" si="11"/>
        <v>3.6989117867927489E-4</v>
      </c>
      <c r="F40" s="1">
        <f t="shared" si="12"/>
        <v>4.0971499605922191E-3</v>
      </c>
      <c r="G40" s="3">
        <f t="shared" si="13"/>
        <v>0.9922179382602434</v>
      </c>
      <c r="H40" s="3">
        <f t="shared" si="14"/>
        <v>4.9485261690572817E-2</v>
      </c>
      <c r="I40" s="9">
        <f t="shared" si="15"/>
        <v>1.9792105596701347E-6</v>
      </c>
      <c r="J40" s="9">
        <f t="shared" si="16"/>
        <v>9.870556828864505E-8</v>
      </c>
      <c r="K40" s="9">
        <f t="shared" si="0"/>
        <v>2.4742680198070553E-2</v>
      </c>
      <c r="L40" s="7">
        <f t="shared" si="17"/>
        <v>0.99999800535820094</v>
      </c>
      <c r="M40" s="7">
        <f t="shared" si="18"/>
        <v>1.9946417990792722E-6</v>
      </c>
      <c r="N40" s="7">
        <f t="shared" si="19"/>
        <v>-1.0629273764354422E-2</v>
      </c>
      <c r="O40" s="3">
        <f t="shared" si="1"/>
        <v>4.0971417882456505E-3</v>
      </c>
      <c r="P40" s="8">
        <f t="shared" si="2"/>
        <v>8.1723465684932331E-9</v>
      </c>
      <c r="Q40" s="9">
        <f t="shared" si="3"/>
        <v>2.0778698936322219E-2</v>
      </c>
      <c r="R40" s="22">
        <f t="shared" si="4"/>
        <v>1.0179549033861419E-8</v>
      </c>
      <c r="S40" s="3">
        <f t="shared" si="5"/>
        <v>0.9922179382602434</v>
      </c>
      <c r="T40" s="9">
        <f t="shared" si="20"/>
        <v>4.9485261690572817E-2</v>
      </c>
      <c r="U40" s="8">
        <f t="shared" si="21"/>
        <v>4.096983423431148E-3</v>
      </c>
      <c r="V40" s="3">
        <f t="shared" si="6"/>
        <v>1.9792105596701347E-6</v>
      </c>
      <c r="W40" s="3">
        <f t="shared" si="38"/>
        <v>9.870556828864505E-8</v>
      </c>
      <c r="X40" s="3">
        <f t="shared" si="23"/>
        <v>9.5970448791101257E-3</v>
      </c>
      <c r="Y40" s="7">
        <f t="shared" si="24"/>
        <v>1.4726257187785571E-2</v>
      </c>
      <c r="Z40" s="7">
        <f t="shared" si="7"/>
        <v>1.0889361103447116E-2</v>
      </c>
      <c r="AB40" s="7">
        <f t="shared" si="25"/>
        <v>1.776871919889764E-2</v>
      </c>
      <c r="AC40" s="7">
        <f t="shared" si="26"/>
        <v>1.776871919889764E-2</v>
      </c>
      <c r="AD40" s="7">
        <f t="shared" si="27"/>
        <v>1.9018924617026593E-7</v>
      </c>
      <c r="AE40" s="7">
        <f t="shared" si="28"/>
        <v>1.9018924617026593E-7</v>
      </c>
      <c r="AF40" s="7">
        <f t="shared" si="29"/>
        <v>3.249516657592938E-2</v>
      </c>
      <c r="AH40" s="7">
        <f t="shared" si="30"/>
        <v>8.194283576491301E-3</v>
      </c>
      <c r="AI40" s="7">
        <f t="shared" si="31"/>
        <v>0.23763422371824772</v>
      </c>
      <c r="AJ40" s="7">
        <f t="shared" si="37"/>
        <v>1.4423045746605587</v>
      </c>
      <c r="AL40" s="7">
        <f t="shared" si="33"/>
        <v>1.6344693136986466E-8</v>
      </c>
      <c r="AM40" s="7">
        <f t="shared" si="34"/>
        <v>4.7399610097260751E-7</v>
      </c>
      <c r="AN40" s="7">
        <f t="shared" si="35"/>
        <v>1.0241765030232614E-4</v>
      </c>
    </row>
    <row r="41" spans="1:40" x14ac:dyDescent="0.4">
      <c r="A41" s="7">
        <f t="shared" si="36"/>
        <v>30</v>
      </c>
      <c r="B41" s="2">
        <f t="shared" si="8"/>
        <v>0.82257756239866464</v>
      </c>
      <c r="C41" s="1">
        <f t="shared" si="9"/>
        <v>4.102044796678718E-2</v>
      </c>
      <c r="D41" s="3">
        <f t="shared" si="10"/>
        <v>1.4214791206736986E-2</v>
      </c>
      <c r="E41" s="7">
        <f t="shared" si="11"/>
        <v>4.7330340378084758E-4</v>
      </c>
      <c r="F41" s="1">
        <f t="shared" si="12"/>
        <v>4.5280178600814805E-3</v>
      </c>
      <c r="G41" s="3">
        <f t="shared" si="13"/>
        <v>1</v>
      </c>
      <c r="H41" s="3">
        <f t="shared" si="14"/>
        <v>4.9873379408298502E-2</v>
      </c>
      <c r="I41" s="9">
        <f t="shared" si="15"/>
        <v>3.7266531720786705E-6</v>
      </c>
      <c r="J41" s="9">
        <f t="shared" si="16"/>
        <v>1.8585259530244889E-7</v>
      </c>
      <c r="K41" s="9">
        <f t="shared" si="0"/>
        <v>2.4936782630446901E-2</v>
      </c>
      <c r="L41" s="7">
        <f t="shared" si="17"/>
        <v>0.99999627352497611</v>
      </c>
      <c r="M41" s="7">
        <f t="shared" si="18"/>
        <v>3.7264750239978768E-6</v>
      </c>
      <c r="N41" s="7">
        <f t="shared" si="19"/>
        <v>-1.1144918059635998E-2</v>
      </c>
      <c r="O41" s="3">
        <f t="shared" si="1"/>
        <v>4.5280009865360168E-3</v>
      </c>
      <c r="P41" s="8">
        <f t="shared" si="2"/>
        <v>1.687354546380995E-8</v>
      </c>
      <c r="Q41" s="9">
        <f t="shared" si="3"/>
        <v>2.2963806025099374E-2</v>
      </c>
      <c r="R41" s="22">
        <f t="shared" si="4"/>
        <v>2.1017841324320179E-8</v>
      </c>
      <c r="S41" s="3">
        <f t="shared" si="5"/>
        <v>1</v>
      </c>
      <c r="T41" s="9">
        <f t="shared" si="20"/>
        <v>4.9873379408298502E-2</v>
      </c>
      <c r="U41" s="8">
        <f t="shared" si="21"/>
        <v>4.5276892233282072E-3</v>
      </c>
      <c r="V41" s="3">
        <f t="shared" si="6"/>
        <v>3.7266531720786705E-6</v>
      </c>
      <c r="W41" s="3">
        <f t="shared" si="38"/>
        <v>1.8585259530244889E-7</v>
      </c>
      <c r="X41" s="3">
        <f t="shared" si="23"/>
        <v>1.0606136842579937E-2</v>
      </c>
      <c r="Y41" s="7">
        <f t="shared" si="24"/>
        <v>1.5672607282964202E-2</v>
      </c>
      <c r="Z41" s="7">
        <f t="shared" si="7"/>
        <v>1.1654168830063951E-2</v>
      </c>
      <c r="AB41" s="7">
        <f t="shared" si="25"/>
        <v>1.9586258702240601E-2</v>
      </c>
      <c r="AC41" s="7">
        <f t="shared" si="26"/>
        <v>1.9586258702240601E-2</v>
      </c>
      <c r="AD41" s="7">
        <f t="shared" si="27"/>
        <v>3.7728130340906002E-7</v>
      </c>
      <c r="AE41" s="7">
        <f t="shared" si="28"/>
        <v>3.7728130340906007E-7</v>
      </c>
      <c r="AF41" s="7">
        <f t="shared" si="29"/>
        <v>3.5259243266508214E-2</v>
      </c>
      <c r="AH41" s="7">
        <f t="shared" si="30"/>
        <v>9.0560019730720337E-3</v>
      </c>
      <c r="AI41" s="7">
        <f t="shared" si="31"/>
        <v>0.27168005919216098</v>
      </c>
      <c r="AJ41" s="7">
        <f t="shared" si="37"/>
        <v>1.843326755996527</v>
      </c>
      <c r="AL41" s="7">
        <f t="shared" si="33"/>
        <v>3.37470909276199E-8</v>
      </c>
      <c r="AM41" s="7">
        <f t="shared" si="34"/>
        <v>1.012412727828597E-6</v>
      </c>
      <c r="AN41" s="7">
        <f t="shared" si="35"/>
        <v>2.061539855555117E-4</v>
      </c>
    </row>
    <row r="42" spans="1:40" x14ac:dyDescent="0.4">
      <c r="A42" s="7">
        <f t="shared" si="36"/>
        <v>31</v>
      </c>
      <c r="B42" s="2">
        <f t="shared" si="8"/>
        <v>0.88249690258459534</v>
      </c>
      <c r="C42" s="1">
        <f t="shared" si="9"/>
        <v>4.4008516555886321E-2</v>
      </c>
      <c r="D42" s="3">
        <f t="shared" si="10"/>
        <v>1.8063013419781275E-2</v>
      </c>
      <c r="E42" s="7">
        <f t="shared" si="11"/>
        <v>6.0143589939398755E-4</v>
      </c>
      <c r="F42" s="1">
        <f t="shared" si="12"/>
        <v>4.9421439650432202E-3</v>
      </c>
      <c r="G42" s="3">
        <f t="shared" si="13"/>
        <v>0.9922179382602434</v>
      </c>
      <c r="H42" s="3">
        <f t="shared" si="14"/>
        <v>4.9485261690572817E-2</v>
      </c>
      <c r="I42" s="9">
        <f t="shared" si="15"/>
        <v>6.908123638278764E-6</v>
      </c>
      <c r="J42" s="9">
        <f t="shared" si="16"/>
        <v>3.4451628513854112E-7</v>
      </c>
      <c r="K42" s="9">
        <f t="shared" si="0"/>
        <v>2.4742803103428978E-2</v>
      </c>
      <c r="L42" s="7">
        <f t="shared" si="17"/>
        <v>0.99999303805062634</v>
      </c>
      <c r="M42" s="7">
        <f t="shared" si="18"/>
        <v>6.9619493736907355E-6</v>
      </c>
      <c r="N42" s="7">
        <f t="shared" si="19"/>
        <v>-1.1484554194268656E-2</v>
      </c>
      <c r="O42" s="3">
        <f t="shared" si="1"/>
        <v>4.9421095580871382E-3</v>
      </c>
      <c r="P42" s="8">
        <f t="shared" si="2"/>
        <v>3.4406956082122098E-8</v>
      </c>
      <c r="Q42" s="9">
        <f t="shared" si="3"/>
        <v>2.5063962129019714E-2</v>
      </c>
      <c r="R42" s="22">
        <f t="shared" si="4"/>
        <v>4.2857616672080842E-8</v>
      </c>
      <c r="S42" s="3">
        <f t="shared" si="5"/>
        <v>0.9922179382602434</v>
      </c>
      <c r="T42" s="9">
        <f t="shared" si="20"/>
        <v>4.9485261690572817E-2</v>
      </c>
      <c r="U42" s="8">
        <f t="shared" si="21"/>
        <v>4.941504863841692E-3</v>
      </c>
      <c r="V42" s="3">
        <f t="shared" si="6"/>
        <v>6.908123638278764E-6</v>
      </c>
      <c r="W42" s="3">
        <f t="shared" si="38"/>
        <v>3.4451628513854112E-7</v>
      </c>
      <c r="X42" s="3">
        <f t="shared" si="23"/>
        <v>1.1575846310362757E-2</v>
      </c>
      <c r="Y42" s="7">
        <f t="shared" si="24"/>
        <v>1.642605905811035E-2</v>
      </c>
      <c r="Z42" s="7">
        <f t="shared" si="7"/>
        <v>1.2238011208281351E-2</v>
      </c>
      <c r="AB42" s="7">
        <f t="shared" si="25"/>
        <v>2.1433223824416345E-2</v>
      </c>
      <c r="AC42" s="7">
        <f t="shared" si="26"/>
        <v>2.1433223824416345E-2</v>
      </c>
      <c r="AD42" s="7">
        <f t="shared" si="27"/>
        <v>7.3868034185441226E-7</v>
      </c>
      <c r="AE42" s="7">
        <f t="shared" si="28"/>
        <v>7.3868034185441226E-7</v>
      </c>
      <c r="AF42" s="7">
        <f t="shared" si="29"/>
        <v>3.7860021562868544E-2</v>
      </c>
      <c r="AH42" s="7">
        <f t="shared" si="30"/>
        <v>9.8842191161742747E-3</v>
      </c>
      <c r="AI42" s="7">
        <f t="shared" si="31"/>
        <v>0.30641079260140253</v>
      </c>
      <c r="AJ42" s="7">
        <f t="shared" si="37"/>
        <v>2.3038289911385399</v>
      </c>
      <c r="AL42" s="7">
        <f t="shared" si="33"/>
        <v>6.8813912164244197E-8</v>
      </c>
      <c r="AM42" s="7">
        <f t="shared" si="34"/>
        <v>2.1332312770915702E-6</v>
      </c>
      <c r="AN42" s="7">
        <f t="shared" si="35"/>
        <v>4.0968192302345705E-4</v>
      </c>
    </row>
    <row r="43" spans="1:40" x14ac:dyDescent="0.4">
      <c r="A43" s="7">
        <f t="shared" si="36"/>
        <v>32</v>
      </c>
      <c r="B43" s="2">
        <f t="shared" si="8"/>
        <v>0.93210249235952758</v>
      </c>
      <c r="C43" s="1">
        <f t="shared" si="9"/>
        <v>4.6482257157673131E-2</v>
      </c>
      <c r="D43" s="3">
        <f t="shared" si="10"/>
        <v>2.2794180883612344E-2</v>
      </c>
      <c r="E43" s="7">
        <f t="shared" si="11"/>
        <v>7.5896741933830847E-4</v>
      </c>
      <c r="F43" s="1">
        <f t="shared" si="12"/>
        <v>5.3312963931717913E-3</v>
      </c>
      <c r="G43" s="3">
        <f t="shared" si="13"/>
        <v>0.96923323447634402</v>
      </c>
      <c r="H43" s="3">
        <f t="shared" si="14"/>
        <v>4.8338936838171045E-2</v>
      </c>
      <c r="I43" s="9">
        <f t="shared" si="15"/>
        <v>1.2607105177048523E-5</v>
      </c>
      <c r="J43" s="9">
        <f t="shared" si="16"/>
        <v>6.2873122563709953E-7</v>
      </c>
      <c r="K43" s="9">
        <f t="shared" si="0"/>
        <v>2.4169782784698342E-2</v>
      </c>
      <c r="L43" s="7">
        <f t="shared" si="17"/>
        <v>0.99998699344484721</v>
      </c>
      <c r="M43" s="7">
        <f t="shared" si="18"/>
        <v>1.3006555152724484E-5</v>
      </c>
      <c r="N43" s="7">
        <f t="shared" si="19"/>
        <v>-1.1625671282586684E-2</v>
      </c>
      <c r="O43" s="3">
        <f t="shared" si="1"/>
        <v>5.3312270513712172E-3</v>
      </c>
      <c r="P43" s="8">
        <f t="shared" si="2"/>
        <v>6.9341800573310017E-8</v>
      </c>
      <c r="Q43" s="9">
        <f t="shared" si="3"/>
        <v>2.7037375708945714E-2</v>
      </c>
      <c r="R43" s="22">
        <f t="shared" si="4"/>
        <v>8.6372775936054409E-8</v>
      </c>
      <c r="S43" s="3">
        <f t="shared" si="5"/>
        <v>0.96923323447634402</v>
      </c>
      <c r="T43" s="9">
        <f t="shared" si="20"/>
        <v>4.8338936838171045E-2</v>
      </c>
      <c r="U43" s="8">
        <f t="shared" si="21"/>
        <v>5.3300709094819222E-3</v>
      </c>
      <c r="V43" s="3">
        <f t="shared" si="6"/>
        <v>1.2607105177048523E-5</v>
      </c>
      <c r="W43" s="3">
        <f t="shared" si="38"/>
        <v>6.2873122563709953E-7</v>
      </c>
      <c r="X43" s="3">
        <f t="shared" si="23"/>
        <v>1.2486745882261318E-2</v>
      </c>
      <c r="Y43" s="7">
        <f t="shared" si="24"/>
        <v>1.6955742192068607E-2</v>
      </c>
      <c r="Z43" s="7">
        <f t="shared" si="7"/>
        <v>1.2600571492769745E-2</v>
      </c>
      <c r="AB43" s="7">
        <f t="shared" si="25"/>
        <v>2.3301036518690574E-2</v>
      </c>
      <c r="AC43" s="7">
        <f t="shared" si="26"/>
        <v>2.3301036518690577E-2</v>
      </c>
      <c r="AD43" s="7">
        <f t="shared" si="27"/>
        <v>1.4285141259613202E-6</v>
      </c>
      <c r="AE43" s="7">
        <f t="shared" si="28"/>
        <v>1.42851412596132E-6</v>
      </c>
      <c r="AF43" s="7">
        <f t="shared" si="29"/>
        <v>4.0258207224885142E-2</v>
      </c>
      <c r="AH43" s="7">
        <f t="shared" si="30"/>
        <v>1.0662454102742436E-2</v>
      </c>
      <c r="AI43" s="7">
        <f t="shared" si="31"/>
        <v>0.34119853128775796</v>
      </c>
      <c r="AJ43" s="7">
        <f t="shared" si="37"/>
        <v>2.8214511999535814</v>
      </c>
      <c r="AL43" s="7">
        <f t="shared" si="33"/>
        <v>1.3868360114662003E-7</v>
      </c>
      <c r="AM43" s="7">
        <f t="shared" si="34"/>
        <v>4.4378752366918411E-6</v>
      </c>
      <c r="AN43" s="7">
        <f t="shared" si="35"/>
        <v>8.0438675960282165E-4</v>
      </c>
    </row>
    <row r="44" spans="1:40" x14ac:dyDescent="0.4">
      <c r="A44" s="7">
        <f t="shared" si="36"/>
        <v>33</v>
      </c>
      <c r="B44" s="2">
        <f t="shared" si="8"/>
        <v>0.96923323447634402</v>
      </c>
      <c r="C44" s="1">
        <f t="shared" si="9"/>
        <v>4.8333899780320891E-2</v>
      </c>
      <c r="D44" s="3">
        <f t="shared" si="10"/>
        <v>2.856550078455038E-2</v>
      </c>
      <c r="E44" s="7">
        <f t="shared" si="11"/>
        <v>9.5113241942128572E-4</v>
      </c>
      <c r="F44" s="1">
        <f t="shared" si="12"/>
        <v>5.6894091555112474E-3</v>
      </c>
      <c r="G44" s="3">
        <f t="shared" si="13"/>
        <v>0.93210249235952758</v>
      </c>
      <c r="H44" s="3">
        <f t="shared" si="14"/>
        <v>4.6487101248867374E-2</v>
      </c>
      <c r="I44" s="9">
        <f t="shared" si="15"/>
        <v>2.2650865383229308E-5</v>
      </c>
      <c r="J44" s="9">
        <f t="shared" si="16"/>
        <v>1.1296254099684425E-6</v>
      </c>
      <c r="K44" s="9">
        <f t="shared" si="0"/>
        <v>2.3244115437138672E-2</v>
      </c>
      <c r="L44" s="7">
        <f t="shared" si="17"/>
        <v>0.99997570083032361</v>
      </c>
      <c r="M44" s="7">
        <f t="shared" si="18"/>
        <v>2.4299169676372472E-5</v>
      </c>
      <c r="N44" s="7">
        <f t="shared" si="19"/>
        <v>-1.1552429396421661E-2</v>
      </c>
      <c r="O44" s="3">
        <f t="shared" si="1"/>
        <v>5.6892709075928192E-3</v>
      </c>
      <c r="P44" s="8">
        <f t="shared" si="2"/>
        <v>1.3824791842807481E-7</v>
      </c>
      <c r="Q44" s="9">
        <f t="shared" si="3"/>
        <v>2.8853199002094203E-2</v>
      </c>
      <c r="R44" s="22">
        <f t="shared" si="4"/>
        <v>1.7220286152491582E-7</v>
      </c>
      <c r="S44" s="3">
        <f t="shared" si="5"/>
        <v>0.93210249235952758</v>
      </c>
      <c r="T44" s="9">
        <f t="shared" si="20"/>
        <v>4.6487101248867374E-2</v>
      </c>
      <c r="U44" s="8">
        <f t="shared" si="21"/>
        <v>5.6870905428554738E-3</v>
      </c>
      <c r="V44" s="3">
        <f t="shared" si="6"/>
        <v>2.2650865383229308E-5</v>
      </c>
      <c r="W44" s="3">
        <f t="shared" si="38"/>
        <v>1.1296254099684425E-6</v>
      </c>
      <c r="X44" s="3">
        <f t="shared" si="23"/>
        <v>1.3324362099423753E-2</v>
      </c>
      <c r="Y44" s="7">
        <f t="shared" si="24"/>
        <v>1.723951993927713E-2</v>
      </c>
      <c r="Z44" s="7">
        <f t="shared" si="7"/>
        <v>1.2710141237753844E-2</v>
      </c>
      <c r="AB44" s="7">
        <f t="shared" si="25"/>
        <v>2.5186548646486576E-2</v>
      </c>
      <c r="AC44" s="7">
        <f t="shared" si="26"/>
        <v>2.5186548646486576E-2</v>
      </c>
      <c r="AD44" s="7">
        <f t="shared" si="27"/>
        <v>2.7311877370485291E-6</v>
      </c>
      <c r="AE44" s="7">
        <f t="shared" si="28"/>
        <v>2.7311877370485291E-6</v>
      </c>
      <c r="AF44" s="7">
        <f t="shared" si="29"/>
        <v>4.242879977350076E-2</v>
      </c>
      <c r="AH44" s="7">
        <f t="shared" si="30"/>
        <v>1.1378541815185638E-2</v>
      </c>
      <c r="AI44" s="7">
        <f t="shared" si="31"/>
        <v>0.37549187990112609</v>
      </c>
      <c r="AJ44" s="7">
        <f t="shared" si="37"/>
        <v>3.3925073533624852</v>
      </c>
      <c r="AL44" s="7">
        <f t="shared" si="33"/>
        <v>2.7649583685614962E-7</v>
      </c>
      <c r="AM44" s="7">
        <f t="shared" si="34"/>
        <v>9.1243626162529369E-6</v>
      </c>
      <c r="AN44" s="7">
        <f t="shared" si="35"/>
        <v>1.5618807943093543E-3</v>
      </c>
    </row>
    <row r="45" spans="1:40" x14ac:dyDescent="0.4">
      <c r="A45" s="7">
        <f t="shared" si="36"/>
        <v>34</v>
      </c>
      <c r="B45" s="2">
        <f t="shared" si="8"/>
        <v>0.9922179382602434</v>
      </c>
      <c r="C45" s="1">
        <f t="shared" si="9"/>
        <v>4.9480105182338051E-2</v>
      </c>
      <c r="D45" s="3">
        <f t="shared" si="10"/>
        <v>3.5550340114781115E-2</v>
      </c>
      <c r="E45" s="7">
        <f t="shared" si="11"/>
        <v>1.1837034211180054E-3</v>
      </c>
      <c r="F45" s="1">
        <f t="shared" si="12"/>
        <v>6.0133435972400109E-3</v>
      </c>
      <c r="G45" s="3">
        <f t="shared" si="13"/>
        <v>0.88249690258459534</v>
      </c>
      <c r="H45" s="3">
        <f t="shared" si="14"/>
        <v>4.4013102849249766E-2</v>
      </c>
      <c r="I45" s="9">
        <f t="shared" si="15"/>
        <v>4.0065297392951069E-5</v>
      </c>
      <c r="J45" s="9">
        <f t="shared" si="16"/>
        <v>1.9981037027631408E-6</v>
      </c>
      <c r="K45" s="9">
        <f t="shared" si="0"/>
        <v>2.2007550476476265E-2</v>
      </c>
      <c r="L45" s="7">
        <f t="shared" si="17"/>
        <v>0.99995460413222947</v>
      </c>
      <c r="M45" s="7">
        <f t="shared" si="18"/>
        <v>4.5395867770447725E-5</v>
      </c>
      <c r="N45" s="7">
        <f t="shared" si="19"/>
        <v>-1.1255531660375949E-2</v>
      </c>
      <c r="O45" s="3">
        <f t="shared" si="1"/>
        <v>6.0130706162892121E-3</v>
      </c>
      <c r="P45" s="8">
        <f t="shared" si="2"/>
        <v>2.72980950798576E-7</v>
      </c>
      <c r="Q45" s="9">
        <f t="shared" si="3"/>
        <v>3.049535273032827E-2</v>
      </c>
      <c r="R45" s="22">
        <f t="shared" si="4"/>
        <v>3.4002754908576496E-7</v>
      </c>
      <c r="S45" s="3">
        <f t="shared" si="5"/>
        <v>0.88249690258459534</v>
      </c>
      <c r="T45" s="9">
        <f t="shared" si="20"/>
        <v>4.4013102849249766E-2</v>
      </c>
      <c r="U45" s="8">
        <f t="shared" si="21"/>
        <v>6.0090114600376025E-3</v>
      </c>
      <c r="V45" s="3">
        <f t="shared" si="6"/>
        <v>4.0065297392951069E-5</v>
      </c>
      <c r="W45" s="3">
        <f t="shared" si="38"/>
        <v>1.9981037027631408E-6</v>
      </c>
      <c r="X45" s="3">
        <f t="shared" si="23"/>
        <v>1.4080864753092533E-2</v>
      </c>
      <c r="Y45" s="7">
        <f t="shared" si="24"/>
        <v>1.7264543120413547E-2</v>
      </c>
      <c r="Z45" s="7">
        <f t="shared" si="7"/>
        <v>1.2546909988648818E-2</v>
      </c>
      <c r="AB45" s="7">
        <f t="shared" si="25"/>
        <v>2.7094433833350948E-2</v>
      </c>
      <c r="AC45" s="7">
        <f t="shared" si="26"/>
        <v>2.7094433833350948E-2</v>
      </c>
      <c r="AD45" s="7">
        <f t="shared" si="27"/>
        <v>5.16833117302192E-6</v>
      </c>
      <c r="AE45" s="7">
        <f t="shared" si="28"/>
        <v>5.16833117302192E-6</v>
      </c>
      <c r="AF45" s="7">
        <f t="shared" si="29"/>
        <v>4.4364145284937526E-2</v>
      </c>
      <c r="AH45" s="7">
        <f t="shared" si="30"/>
        <v>1.2026141232578424E-2</v>
      </c>
      <c r="AI45" s="7">
        <f t="shared" si="31"/>
        <v>0.40888880190766641</v>
      </c>
      <c r="AJ45" s="7">
        <f t="shared" si="37"/>
        <v>4.0129259399251698</v>
      </c>
      <c r="AL45" s="7">
        <f t="shared" si="33"/>
        <v>5.4596190159715199E-7</v>
      </c>
      <c r="AM45" s="7">
        <f t="shared" si="34"/>
        <v>1.8562704654303169E-5</v>
      </c>
      <c r="AN45" s="7">
        <f t="shared" si="35"/>
        <v>3.0025298451168518E-3</v>
      </c>
    </row>
    <row r="46" spans="1:40" x14ac:dyDescent="0.4">
      <c r="A46" s="7">
        <f t="shared" si="36"/>
        <v>35</v>
      </c>
      <c r="B46" s="2">
        <f t="shared" si="8"/>
        <v>1</v>
      </c>
      <c r="C46" s="1">
        <f t="shared" si="9"/>
        <v>4.9868182457068408E-2</v>
      </c>
      <c r="D46" s="3">
        <f t="shared" si="10"/>
        <v>4.3936933623407413E-2</v>
      </c>
      <c r="E46" s="7">
        <f t="shared" si="11"/>
        <v>1.4629479908080561E-3</v>
      </c>
      <c r="F46" s="1">
        <f t="shared" si="12"/>
        <v>6.3034714374340913E-3</v>
      </c>
      <c r="G46" s="3">
        <f t="shared" si="13"/>
        <v>0.82257756239866464</v>
      </c>
      <c r="H46" s="3">
        <f t="shared" si="14"/>
        <v>4.1024722862261935E-2</v>
      </c>
      <c r="I46" s="9">
        <f t="shared" si="15"/>
        <v>6.9769577195997096E-5</v>
      </c>
      <c r="J46" s="9">
        <f t="shared" si="16"/>
        <v>3.4794912207507357E-6</v>
      </c>
      <c r="K46" s="9">
        <f t="shared" si="0"/>
        <v>2.0514101176741344E-2</v>
      </c>
      <c r="L46" s="7">
        <f t="shared" si="17"/>
        <v>0.99991519269621476</v>
      </c>
      <c r="M46" s="7">
        <f t="shared" si="18"/>
        <v>8.480730378515788E-5</v>
      </c>
      <c r="N46" s="7">
        <f t="shared" si="19"/>
        <v>-1.0731013845284522E-2</v>
      </c>
      <c r="O46" s="3">
        <f t="shared" si="1"/>
        <v>6.302936857016995E-3</v>
      </c>
      <c r="P46" s="8">
        <f t="shared" si="2"/>
        <v>5.345804170955388E-7</v>
      </c>
      <c r="Q46" s="9">
        <f t="shared" si="3"/>
        <v>3.1965412508382737E-2</v>
      </c>
      <c r="R46" s="22">
        <f t="shared" si="4"/>
        <v>6.6587821781149073E-7</v>
      </c>
      <c r="S46" s="3">
        <f t="shared" si="5"/>
        <v>0.82257756239866464</v>
      </c>
      <c r="T46" s="9">
        <f t="shared" si="20"/>
        <v>4.1024722862261935E-2</v>
      </c>
      <c r="U46" s="8">
        <f t="shared" si="21"/>
        <v>6.2954697918733357E-3</v>
      </c>
      <c r="V46" s="3">
        <f t="shared" si="6"/>
        <v>6.9769577195997096E-5</v>
      </c>
      <c r="W46" s="3">
        <f t="shared" si="38"/>
        <v>3.4794912207507357E-6</v>
      </c>
      <c r="X46" s="3">
        <f t="shared" si="23"/>
        <v>1.4756265336130258E-2</v>
      </c>
      <c r="Y46" s="7">
        <f t="shared" si="24"/>
        <v>1.7026483637157856E-2</v>
      </c>
      <c r="Z46" s="7">
        <f t="shared" si="7"/>
        <v>1.2105631452913997E-2</v>
      </c>
      <c r="AB46" s="7">
        <f t="shared" si="25"/>
        <v>2.9039915557542768E-2</v>
      </c>
      <c r="AC46" s="7">
        <f t="shared" si="26"/>
        <v>2.9039915557542768E-2</v>
      </c>
      <c r="AD46" s="7">
        <f t="shared" si="27"/>
        <v>9.6933821604274441E-6</v>
      </c>
      <c r="AE46" s="7">
        <f t="shared" si="28"/>
        <v>9.6933821604274441E-6</v>
      </c>
      <c r="AF46" s="7">
        <f t="shared" si="29"/>
        <v>4.6076092576861058E-2</v>
      </c>
      <c r="AH46" s="7">
        <f t="shared" si="30"/>
        <v>1.260587371403399E-2</v>
      </c>
      <c r="AI46" s="7">
        <f t="shared" si="31"/>
        <v>0.44120557999118964</v>
      </c>
      <c r="AJ46" s="7">
        <f t="shared" si="37"/>
        <v>4.6795222230097755</v>
      </c>
      <c r="AL46" s="7">
        <f t="shared" si="33"/>
        <v>1.0691608341910776E-6</v>
      </c>
      <c r="AM46" s="7">
        <f t="shared" si="34"/>
        <v>3.7420629196687716E-5</v>
      </c>
      <c r="AN46" s="7">
        <f t="shared" si="35"/>
        <v>5.7223680900438121E-3</v>
      </c>
    </row>
    <row r="47" spans="1:40" x14ac:dyDescent="0.4">
      <c r="A47" s="7">
        <f t="shared" si="36"/>
        <v>36</v>
      </c>
      <c r="B47" s="2">
        <f t="shared" si="8"/>
        <v>0.9922179382602434</v>
      </c>
      <c r="C47" s="1">
        <f t="shared" si="9"/>
        <v>4.9480105182338051E-2</v>
      </c>
      <c r="D47" s="3">
        <f t="shared" si="10"/>
        <v>5.3926197030622854E-2</v>
      </c>
      <c r="E47" s="7">
        <f t="shared" si="11"/>
        <v>1.7955559273676702E-3</v>
      </c>
      <c r="F47" s="1">
        <f t="shared" si="12"/>
        <v>6.5640108528647089E-3</v>
      </c>
      <c r="G47" s="3">
        <f t="shared" si="13"/>
        <v>0.75483960198900735</v>
      </c>
      <c r="H47" s="3">
        <f t="shared" si="14"/>
        <v>3.7646401862406795E-2</v>
      </c>
      <c r="I47" s="9">
        <f t="shared" si="15"/>
        <v>1.1961288358102437E-4</v>
      </c>
      <c r="J47" s="9">
        <f t="shared" si="16"/>
        <v>5.9652357809147277E-6</v>
      </c>
      <c r="K47" s="9">
        <f t="shared" si="0"/>
        <v>1.8826183549093854E-2</v>
      </c>
      <c r="L47" s="7">
        <f t="shared" si="17"/>
        <v>0.99984157076325753</v>
      </c>
      <c r="M47" s="7">
        <f t="shared" si="18"/>
        <v>1.5842923674251142E-4</v>
      </c>
      <c r="N47" s="7">
        <f t="shared" si="19"/>
        <v>-9.9778940616917691E-3</v>
      </c>
      <c r="O47" s="3">
        <f t="shared" si="1"/>
        <v>6.5629709216353206E-3</v>
      </c>
      <c r="P47" s="8">
        <f t="shared" si="2"/>
        <v>1.0399312293889172E-6</v>
      </c>
      <c r="Q47" s="9">
        <f t="shared" si="3"/>
        <v>3.3284178082323479E-2</v>
      </c>
      <c r="R47" s="22">
        <f t="shared" si="4"/>
        <v>1.2953477746796116E-6</v>
      </c>
      <c r="S47" s="3">
        <f t="shared" si="5"/>
        <v>0.75483960198900735</v>
      </c>
      <c r="T47" s="9">
        <f t="shared" si="20"/>
        <v>3.7646401862406795E-2</v>
      </c>
      <c r="U47" s="8">
        <f t="shared" si="21"/>
        <v>6.5493827075069708E-3</v>
      </c>
      <c r="V47" s="3">
        <f t="shared" si="6"/>
        <v>1.1961288358102437E-4</v>
      </c>
      <c r="W47" s="3">
        <f t="shared" si="38"/>
        <v>5.9652357809147277E-6</v>
      </c>
      <c r="X47" s="3">
        <f t="shared" si="23"/>
        <v>1.5358906806070837E-2</v>
      </c>
      <c r="Y47" s="7">
        <f t="shared" si="24"/>
        <v>1.6527276769198743E-2</v>
      </c>
      <c r="Z47" s="7">
        <f t="shared" si="7"/>
        <v>1.1397329258770447E-2</v>
      </c>
      <c r="AB47" s="7">
        <f t="shared" si="25"/>
        <v>3.1051674451035252E-2</v>
      </c>
      <c r="AC47" s="7">
        <f t="shared" si="26"/>
        <v>3.1051674451035252E-2</v>
      </c>
      <c r="AD47" s="7">
        <f t="shared" si="27"/>
        <v>1.8047995469588378E-5</v>
      </c>
      <c r="AE47" s="7">
        <f t="shared" si="28"/>
        <v>1.8047995469588378E-5</v>
      </c>
      <c r="AF47" s="7">
        <f t="shared" si="29"/>
        <v>4.7596999215703581E-2</v>
      </c>
      <c r="AH47" s="7">
        <f t="shared" si="30"/>
        <v>1.3125941843270641E-2</v>
      </c>
      <c r="AI47" s="7">
        <f t="shared" si="31"/>
        <v>0.47253390635774306</v>
      </c>
      <c r="AJ47" s="7">
        <f t="shared" si="37"/>
        <v>5.3915018660113345</v>
      </c>
      <c r="AL47" s="7">
        <f t="shared" si="33"/>
        <v>2.0798624587778343E-6</v>
      </c>
      <c r="AM47" s="7">
        <f t="shared" si="34"/>
        <v>7.4875048516002038E-5</v>
      </c>
      <c r="AN47" s="7">
        <f t="shared" si="35"/>
        <v>1.0829610017590363E-2</v>
      </c>
    </row>
    <row r="48" spans="1:40" x14ac:dyDescent="0.4">
      <c r="A48" s="7">
        <f t="shared" si="36"/>
        <v>37</v>
      </c>
      <c r="B48" s="2">
        <f t="shared" si="8"/>
        <v>0.96923323447634402</v>
      </c>
      <c r="C48" s="1">
        <f t="shared" si="9"/>
        <v>4.8333899780320891E-2</v>
      </c>
      <c r="D48" s="3">
        <f t="shared" si="10"/>
        <v>6.5728528616530474E-2</v>
      </c>
      <c r="E48" s="7">
        <f t="shared" si="11"/>
        <v>2.1885327661349402E-3</v>
      </c>
      <c r="F48" s="1">
        <f t="shared" si="12"/>
        <v>6.8030694675535359E-3</v>
      </c>
      <c r="G48" s="3">
        <f t="shared" si="13"/>
        <v>0.68194075119034814</v>
      </c>
      <c r="H48" s="3">
        <f t="shared" si="14"/>
        <v>3.4010689818096317E-2</v>
      </c>
      <c r="I48" s="9">
        <f t="shared" si="15"/>
        <v>2.0188496560091576E-4</v>
      </c>
      <c r="J48" s="9">
        <f t="shared" si="16"/>
        <v>1.0068241684145577E-5</v>
      </c>
      <c r="K48" s="9">
        <f t="shared" si="0"/>
        <v>1.7010379029890232E-2</v>
      </c>
      <c r="L48" s="7">
        <f t="shared" si="17"/>
        <v>0.99970405592766465</v>
      </c>
      <c r="M48" s="7">
        <f t="shared" si="18"/>
        <v>2.9594407233530493E-4</v>
      </c>
      <c r="N48" s="7">
        <f t="shared" si="19"/>
        <v>-8.9947297408375787E-3</v>
      </c>
      <c r="O48" s="3">
        <f t="shared" si="1"/>
        <v>6.8010561394709276E-3</v>
      </c>
      <c r="P48" s="8">
        <f t="shared" si="2"/>
        <v>2.013328082607768E-6</v>
      </c>
      <c r="Q48" s="9">
        <f t="shared" si="3"/>
        <v>3.4491629842178989E-2</v>
      </c>
      <c r="R48" s="22">
        <f t="shared" si="4"/>
        <v>2.5078197267317638E-6</v>
      </c>
      <c r="S48" s="3">
        <f t="shared" si="5"/>
        <v>0.68194075119034814</v>
      </c>
      <c r="T48" s="9">
        <f t="shared" si="20"/>
        <v>3.4010689818096317E-2</v>
      </c>
      <c r="U48" s="8">
        <f t="shared" si="21"/>
        <v>6.7765642663661779E-3</v>
      </c>
      <c r="V48" s="3">
        <f t="shared" si="6"/>
        <v>2.0188496560091576E-4</v>
      </c>
      <c r="W48" s="3">
        <f t="shared" si="38"/>
        <v>1.0068241684145577E-5</v>
      </c>
      <c r="X48" s="3">
        <f t="shared" si="23"/>
        <v>1.5905032699968191E-2</v>
      </c>
      <c r="Y48" s="7">
        <f t="shared" si="24"/>
        <v>1.5771294007203757E-2</v>
      </c>
      <c r="Z48" s="7">
        <f t="shared" si="7"/>
        <v>1.0449753077228256E-2</v>
      </c>
      <c r="AB48" s="7">
        <f t="shared" si="25"/>
        <v>3.3174653579315913E-2</v>
      </c>
      <c r="AC48" s="7">
        <f t="shared" si="26"/>
        <v>3.3174653579315913E-2</v>
      </c>
      <c r="AD48" s="7">
        <f t="shared" si="27"/>
        <v>3.3420901330644989E-5</v>
      </c>
      <c r="AE48" s="7">
        <f t="shared" si="28"/>
        <v>3.3420901330644989E-5</v>
      </c>
      <c r="AF48" s="7">
        <f t="shared" si="29"/>
        <v>4.8979368487850311E-2</v>
      </c>
      <c r="AH48" s="7">
        <f t="shared" si="30"/>
        <v>1.3602112278941855E-2</v>
      </c>
      <c r="AI48" s="7">
        <f t="shared" si="31"/>
        <v>0.50327815432084866</v>
      </c>
      <c r="AJ48" s="7">
        <f t="shared" si="37"/>
        <v>6.1520399965160495</v>
      </c>
      <c r="AL48" s="7">
        <f t="shared" si="33"/>
        <v>4.026656165215536E-6</v>
      </c>
      <c r="AM48" s="7">
        <f t="shared" si="34"/>
        <v>1.4898627811297483E-4</v>
      </c>
      <c r="AN48" s="7">
        <f t="shared" si="35"/>
        <v>2.0389255572484312E-2</v>
      </c>
    </row>
    <row r="49" spans="1:40" x14ac:dyDescent="0.4">
      <c r="A49" s="7">
        <f t="shared" si="36"/>
        <v>38</v>
      </c>
      <c r="B49" s="2">
        <f t="shared" si="8"/>
        <v>0.93210249235952758</v>
      </c>
      <c r="C49" s="1">
        <f t="shared" si="9"/>
        <v>4.6482257157673131E-2</v>
      </c>
      <c r="D49" s="3">
        <f>1/EXP((A49-E$4)^2/(2*I$4^2))</f>
        <v>7.9559508718227673E-2</v>
      </c>
      <c r="E49" s="7">
        <f t="shared" si="11"/>
        <v>2.6490565870304532E-3</v>
      </c>
      <c r="F49" s="1">
        <f t="shared" si="12"/>
        <v>7.032376644094721E-3</v>
      </c>
      <c r="G49" s="3">
        <f t="shared" si="13"/>
        <v>0.60653065971263342</v>
      </c>
      <c r="H49" s="3">
        <f t="shared" si="14"/>
        <v>3.0249733714613754E-2</v>
      </c>
      <c r="I49" s="9">
        <f t="shared" si="15"/>
        <v>3.3546262790251185E-4</v>
      </c>
      <c r="J49" s="9">
        <f t="shared" si="16"/>
        <v>1.6729917473883289E-5</v>
      </c>
      <c r="K49" s="9">
        <f t="shared" si="0"/>
        <v>1.5133231816043818E-2</v>
      </c>
      <c r="L49" s="7">
        <f t="shared" si="17"/>
        <v>0.99944724571468779</v>
      </c>
      <c r="M49" s="7">
        <f t="shared" si="18"/>
        <v>5.5275428531223285E-4</v>
      </c>
      <c r="N49" s="7">
        <f t="shared" si="19"/>
        <v>-7.7752478868555021E-3</v>
      </c>
      <c r="O49" s="3">
        <f t="shared" si="1"/>
        <v>7.0284894677687679E-3</v>
      </c>
      <c r="P49" s="8">
        <f t="shared" si="2"/>
        <v>3.8871763259530156E-6</v>
      </c>
      <c r="Q49" s="9">
        <f t="shared" si="3"/>
        <v>3.5645060428922258E-2</v>
      </c>
      <c r="R49" s="22">
        <f t="shared" si="4"/>
        <v>4.8419021001699417E-6</v>
      </c>
      <c r="S49" s="3">
        <f t="shared" si="5"/>
        <v>0.60653065971263342</v>
      </c>
      <c r="T49" s="9">
        <f t="shared" si="20"/>
        <v>3.0249733714613754E-2</v>
      </c>
      <c r="U49" s="8">
        <f t="shared" si="21"/>
        <v>6.9847067613328911E-3</v>
      </c>
      <c r="V49" s="3">
        <f t="shared" si="6"/>
        <v>3.3546262790251185E-4</v>
      </c>
      <c r="W49" s="3">
        <f t="shared" si="38"/>
        <v>1.6729917473883289E-5</v>
      </c>
      <c r="X49" s="3">
        <f t="shared" si="23"/>
        <v>1.6417205125178608E-2</v>
      </c>
      <c r="Y49" s="7">
        <f t="shared" si="24"/>
        <v>1.4759954648188392E-2</v>
      </c>
      <c r="Z49" s="7">
        <f t="shared" si="7"/>
        <v>9.3063797582174021E-3</v>
      </c>
      <c r="AB49" s="7">
        <f t="shared" si="25"/>
        <v>3.5472320686947049E-2</v>
      </c>
      <c r="AC49" s="7">
        <f t="shared" si="26"/>
        <v>3.5472320686947049E-2</v>
      </c>
      <c r="AD49" s="7">
        <f t="shared" si="27"/>
        <v>6.167864363703908E-5</v>
      </c>
      <c r="AE49" s="7">
        <f t="shared" si="28"/>
        <v>6.1678643637039067E-5</v>
      </c>
      <c r="AF49" s="7">
        <f t="shared" si="29"/>
        <v>5.0293953978772489E-2</v>
      </c>
      <c r="AH49" s="7">
        <f t="shared" si="30"/>
        <v>1.4056978935537536E-2</v>
      </c>
      <c r="AI49" s="7">
        <f t="shared" si="31"/>
        <v>0.53416519955042641</v>
      </c>
      <c r="AJ49" s="7">
        <f t="shared" si="37"/>
        <v>6.9697264013940501</v>
      </c>
      <c r="AL49" s="7">
        <f t="shared" si="33"/>
        <v>7.774352651906033E-6</v>
      </c>
      <c r="AM49" s="7">
        <f t="shared" si="34"/>
        <v>2.9542540077242923E-4</v>
      </c>
      <c r="AN49" s="7">
        <f t="shared" si="35"/>
        <v>3.826732693295086E-2</v>
      </c>
    </row>
    <row r="50" spans="1:40" x14ac:dyDescent="0.4">
      <c r="A50" s="7">
        <f t="shared" si="36"/>
        <v>39</v>
      </c>
      <c r="B50" s="2">
        <f t="shared" si="8"/>
        <v>0.88249690258459534</v>
      </c>
      <c r="C50" s="1">
        <f t="shared" si="9"/>
        <v>4.4008516555886321E-2</v>
      </c>
      <c r="D50" s="3">
        <f t="shared" si="10"/>
        <v>9.5634444832538593E-2</v>
      </c>
      <c r="E50" s="7">
        <f t="shared" si="11"/>
        <v>3.1842963853369612E-3</v>
      </c>
      <c r="F50" s="1">
        <f t="shared" si="12"/>
        <v>7.2667184023918968E-3</v>
      </c>
      <c r="G50" s="3">
        <f t="shared" si="13"/>
        <v>0.53109599103534522</v>
      </c>
      <c r="H50" s="3">
        <f t="shared" si="14"/>
        <v>2.6487551863132071E-2</v>
      </c>
      <c r="I50" s="9">
        <f t="shared" si="15"/>
        <v>5.4878023343204888E-4</v>
      </c>
      <c r="J50" s="9">
        <f t="shared" si="16"/>
        <v>2.7368318414546824E-5</v>
      </c>
      <c r="K50" s="9">
        <f t="shared" si="0"/>
        <v>1.3257460090773309E-2</v>
      </c>
      <c r="L50" s="7">
        <f t="shared" si="17"/>
        <v>0.99896781441440674</v>
      </c>
      <c r="M50" s="7">
        <f t="shared" si="18"/>
        <v>1.0321855855932064E-3</v>
      </c>
      <c r="N50" s="7">
        <f t="shared" si="19"/>
        <v>-6.3033586426850721E-3</v>
      </c>
      <c r="O50" s="3">
        <f t="shared" si="1"/>
        <v>7.2592178004023825E-3</v>
      </c>
      <c r="P50" s="8">
        <f t="shared" si="2"/>
        <v>7.5006019895138095E-6</v>
      </c>
      <c r="Q50" s="9">
        <f t="shared" si="3"/>
        <v>3.6815201665827392E-2</v>
      </c>
      <c r="R50" s="22">
        <f t="shared" si="4"/>
        <v>9.3428178915094373E-6</v>
      </c>
      <c r="S50" s="3">
        <f t="shared" si="5"/>
        <v>0.53109599103534522</v>
      </c>
      <c r="T50" s="9">
        <f t="shared" si="20"/>
        <v>2.6487551863132071E-2</v>
      </c>
      <c r="U50" s="8">
        <f t="shared" si="21"/>
        <v>7.1814963216977066E-3</v>
      </c>
      <c r="V50" s="3">
        <f t="shared" si="6"/>
        <v>5.4878023343204888E-4</v>
      </c>
      <c r="W50" s="3">
        <f t="shared" si="38"/>
        <v>2.7368318414546824E-5</v>
      </c>
      <c r="X50" s="3">
        <f t="shared" si="23"/>
        <v>1.6921259491046885E-2</v>
      </c>
      <c r="Y50" s="7">
        <f t="shared" si="24"/>
        <v>1.3484854964382779E-2</v>
      </c>
      <c r="Z50" s="7">
        <f t="shared" si="7"/>
        <v>8.0238776501349116E-3</v>
      </c>
      <c r="AB50" s="7">
        <f t="shared" si="25"/>
        <v>3.8027715028665615E-2</v>
      </c>
      <c r="AC50" s="7">
        <f t="shared" si="26"/>
        <v>3.8027715028665615E-2</v>
      </c>
      <c r="AD50" s="7">
        <f t="shared" si="27"/>
        <v>1.136876270370259E-4</v>
      </c>
      <c r="AE50" s="7">
        <f t="shared" si="28"/>
        <v>1.136876270370259E-4</v>
      </c>
      <c r="AF50" s="7">
        <f t="shared" si="29"/>
        <v>5.1626257620085429E-2</v>
      </c>
      <c r="AH50" s="7">
        <f t="shared" si="30"/>
        <v>1.4518435600804767E-2</v>
      </c>
      <c r="AI50" s="7">
        <f t="shared" si="31"/>
        <v>0.56621898843138585</v>
      </c>
      <c r="AJ50" s="7">
        <f t="shared" si="37"/>
        <v>7.8596083677030695</v>
      </c>
      <c r="AL50" s="7">
        <f t="shared" si="33"/>
        <v>1.5001203979027619E-5</v>
      </c>
      <c r="AM50" s="7">
        <f t="shared" si="34"/>
        <v>5.8504695518207719E-4</v>
      </c>
      <c r="AN50" s="7">
        <f t="shared" si="35"/>
        <v>7.1749783359134081E-2</v>
      </c>
    </row>
    <row r="51" spans="1:40" x14ac:dyDescent="0.4">
      <c r="A51" s="7">
        <f t="shared" si="36"/>
        <v>40</v>
      </c>
      <c r="B51" s="2">
        <f t="shared" si="8"/>
        <v>0.82257756239866464</v>
      </c>
      <c r="C51" s="1">
        <f t="shared" si="9"/>
        <v>4.102044796678718E-2</v>
      </c>
      <c r="D51" s="3">
        <f t="shared" si="10"/>
        <v>0.11416176000968693</v>
      </c>
      <c r="E51" s="7">
        <f t="shared" si="11"/>
        <v>3.8011919280663436E-3</v>
      </c>
      <c r="F51" s="1">
        <f t="shared" si="12"/>
        <v>7.5231175319384266E-3</v>
      </c>
      <c r="G51" s="3">
        <f t="shared" si="13"/>
        <v>0.45783336177161427</v>
      </c>
      <c r="H51" s="3">
        <f t="shared" si="14"/>
        <v>2.2833696957412504E-2</v>
      </c>
      <c r="I51" s="9">
        <f t="shared" si="15"/>
        <v>8.8382630693504985E-4</v>
      </c>
      <c r="J51" s="9">
        <f t="shared" si="16"/>
        <v>4.4077461828527303E-5</v>
      </c>
      <c r="K51" s="9">
        <f t="shared" si="0"/>
        <v>1.1438887209620515E-2</v>
      </c>
      <c r="L51" s="7">
        <f t="shared" si="17"/>
        <v>0.9980733500986243</v>
      </c>
      <c r="M51" s="7">
        <f t="shared" si="18"/>
        <v>1.9266499013757463E-3</v>
      </c>
      <c r="N51" s="7">
        <f t="shared" si="19"/>
        <v>-4.5480568973848279E-3</v>
      </c>
      <c r="O51" s="3">
        <f t="shared" si="1"/>
        <v>7.5086231182874795E-3</v>
      </c>
      <c r="P51" s="8">
        <f t="shared" si="2"/>
        <v>1.4494413650947317E-5</v>
      </c>
      <c r="Q51" s="9">
        <f t="shared" si="3"/>
        <v>3.8080063435639661E-2</v>
      </c>
      <c r="R51" s="22">
        <f t="shared" si="4"/>
        <v>1.8054373152225757E-5</v>
      </c>
      <c r="S51" s="3">
        <f t="shared" si="5"/>
        <v>0.45783336177161427</v>
      </c>
      <c r="T51" s="9">
        <f t="shared" si="20"/>
        <v>2.2833696957412504E-2</v>
      </c>
      <c r="U51" s="8">
        <f t="shared" si="21"/>
        <v>7.3714915546588197E-3</v>
      </c>
      <c r="V51" s="3">
        <f t="shared" si="6"/>
        <v>8.8382630693504985E-4</v>
      </c>
      <c r="W51" s="3">
        <f t="shared" si="38"/>
        <v>4.4077461828527303E-5</v>
      </c>
      <c r="X51" s="3">
        <f t="shared" si="23"/>
        <v>1.7441282499709977E-2</v>
      </c>
      <c r="Y51" s="7">
        <f t="shared" si="24"/>
        <v>1.1919548452043646E-2</v>
      </c>
      <c r="Z51" s="7">
        <f t="shared" si="7"/>
        <v>6.6681185489283618E-3</v>
      </c>
      <c r="AB51" s="7">
        <f t="shared" si="25"/>
        <v>4.0942207161866584E-2</v>
      </c>
      <c r="AC51" s="7">
        <f t="shared" si="26"/>
        <v>4.0942207161866577E-2</v>
      </c>
      <c r="AD51" s="7">
        <f t="shared" si="27"/>
        <v>2.0972835797675903E-4</v>
      </c>
      <c r="AE51" s="7">
        <f t="shared" si="28"/>
        <v>2.0972835797675906E-4</v>
      </c>
      <c r="AF51" s="7">
        <f t="shared" si="29"/>
        <v>5.3071483971886983E-2</v>
      </c>
      <c r="AH51" s="7">
        <f t="shared" si="30"/>
        <v>1.5017246236574959E-2</v>
      </c>
      <c r="AI51" s="7">
        <f t="shared" si="31"/>
        <v>0.60068984946299842</v>
      </c>
      <c r="AJ51" s="7">
        <f t="shared" si="37"/>
        <v>8.8434713623673531</v>
      </c>
      <c r="AL51" s="7">
        <f t="shared" si="33"/>
        <v>2.8988827301894638E-5</v>
      </c>
      <c r="AM51" s="7">
        <f t="shared" si="34"/>
        <v>1.1595530920757856E-3</v>
      </c>
      <c r="AN51" s="7">
        <f t="shared" si="35"/>
        <v>0.13467100208470262</v>
      </c>
    </row>
    <row r="52" spans="1:40" x14ac:dyDescent="0.4">
      <c r="A52" s="7">
        <f t="shared" si="36"/>
        <v>41</v>
      </c>
      <c r="B52" s="2">
        <f t="shared" si="8"/>
        <v>0.75483960198900735</v>
      </c>
      <c r="C52" s="1">
        <f t="shared" si="9"/>
        <v>3.7642478997808718E-2</v>
      </c>
      <c r="D52" s="3">
        <f t="shared" si="10"/>
        <v>0.1353352832366127</v>
      </c>
      <c r="E52" s="7">
        <f t="shared" si="11"/>
        <v>4.5061970503777566E-3</v>
      </c>
      <c r="F52" s="1">
        <f t="shared" si="12"/>
        <v>7.8198252451208532E-3</v>
      </c>
      <c r="G52" s="3">
        <f t="shared" si="13"/>
        <v>0.38855812751236407</v>
      </c>
      <c r="H52" s="3">
        <f t="shared" si="14"/>
        <v>1.9378706915602159E-2</v>
      </c>
      <c r="I52" s="9">
        <f t="shared" si="15"/>
        <v>1.4013594188853919E-3</v>
      </c>
      <c r="J52" s="9">
        <f t="shared" si="16"/>
        <v>6.9887449388296232E-5</v>
      </c>
      <c r="K52" s="9">
        <f t="shared" si="0"/>
        <v>9.7242971824952271E-3</v>
      </c>
      <c r="L52" s="7">
        <f t="shared" si="17"/>
        <v>0.99640655524627009</v>
      </c>
      <c r="M52" s="7">
        <f t="shared" si="18"/>
        <v>3.5934447537299199E-3</v>
      </c>
      <c r="N52" s="7">
        <f t="shared" si="19"/>
        <v>-2.4590036116594657E-3</v>
      </c>
      <c r="O52" s="3">
        <f t="shared" si="1"/>
        <v>7.791725135118689E-3</v>
      </c>
      <c r="P52" s="8">
        <f t="shared" si="2"/>
        <v>2.8100110002164314E-5</v>
      </c>
      <c r="Q52" s="9">
        <f t="shared" si="3"/>
        <v>3.9515818378970564E-2</v>
      </c>
      <c r="R52" s="22">
        <f t="shared" si="4"/>
        <v>3.5001751972526882E-5</v>
      </c>
      <c r="S52" s="3">
        <f t="shared" si="5"/>
        <v>0.38855812751236407</v>
      </c>
      <c r="T52" s="9">
        <f t="shared" si="20"/>
        <v>1.9378706915602159E-2</v>
      </c>
      <c r="U52" s="8">
        <f t="shared" si="21"/>
        <v>7.5511736773587693E-3</v>
      </c>
      <c r="V52" s="3">
        <f t="shared" si="6"/>
        <v>1.4013594188853919E-3</v>
      </c>
      <c r="W52" s="3">
        <f t="shared" si="38"/>
        <v>6.9887449388296232E-5</v>
      </c>
      <c r="X52" s="3">
        <f t="shared" si="23"/>
        <v>1.7991710472290357E-2</v>
      </c>
      <c r="Y52" s="7">
        <f t="shared" si="24"/>
        <v>1.0010177289018235E-2</v>
      </c>
      <c r="Z52" s="7">
        <f t="shared" si="7"/>
        <v>5.3090269032536296E-3</v>
      </c>
      <c r="AB52" s="7">
        <f t="shared" si="25"/>
        <v>4.4330115401610894E-2</v>
      </c>
      <c r="AC52" s="7">
        <f t="shared" si="26"/>
        <v>4.4330115401610894E-2</v>
      </c>
      <c r="AD52" s="7">
        <f t="shared" si="27"/>
        <v>3.8791097746682389E-4</v>
      </c>
      <c r="AE52" s="7">
        <f t="shared" si="28"/>
        <v>3.8791097746682389E-4</v>
      </c>
      <c r="AF52" s="7">
        <f t="shared" si="29"/>
        <v>5.4728203668095964E-2</v>
      </c>
      <c r="AH52" s="7">
        <f t="shared" si="30"/>
        <v>1.558345027023738E-2</v>
      </c>
      <c r="AI52" s="7">
        <f t="shared" si="31"/>
        <v>0.63892146107973258</v>
      </c>
      <c r="AJ52" s="7">
        <f t="shared" si="37"/>
        <v>9.9488128242509273</v>
      </c>
      <c r="AL52" s="7">
        <f t="shared" si="33"/>
        <v>5.6200220004328636E-5</v>
      </c>
      <c r="AM52" s="7">
        <f t="shared" si="34"/>
        <v>2.304209020177474E-3</v>
      </c>
      <c r="AN52" s="7">
        <f t="shared" si="35"/>
        <v>0.2534798478431245</v>
      </c>
    </row>
    <row r="53" spans="1:40" x14ac:dyDescent="0.4">
      <c r="A53" s="7">
        <f t="shared" si="36"/>
        <v>42</v>
      </c>
      <c r="B53" s="2">
        <f t="shared" si="8"/>
        <v>0.68194075119034814</v>
      </c>
      <c r="C53" s="1">
        <f t="shared" si="9"/>
        <v>3.4007145805270568E-2</v>
      </c>
      <c r="D53" s="3">
        <f t="shared" si="10"/>
        <v>0.15932557073921533</v>
      </c>
      <c r="E53" s="7">
        <f>D53/D$112</f>
        <v>5.3049906849463382E-3</v>
      </c>
      <c r="F53" s="1">
        <f t="shared" si="12"/>
        <v>8.1752061969787605E-3</v>
      </c>
      <c r="G53" s="3">
        <f t="shared" si="13"/>
        <v>0.32465246735834974</v>
      </c>
      <c r="H53" s="3">
        <f t="shared" si="14"/>
        <v>1.619151568040322E-2</v>
      </c>
      <c r="I53" s="9">
        <f t="shared" si="15"/>
        <v>2.1874911181828851E-3</v>
      </c>
      <c r="J53" s="9">
        <f t="shared" si="16"/>
        <v>1.0909276574524299E-4</v>
      </c>
      <c r="K53" s="9">
        <f t="shared" si="0"/>
        <v>8.1503042230742315E-3</v>
      </c>
      <c r="L53" s="7">
        <f t="shared" si="17"/>
        <v>0.99330744210526567</v>
      </c>
      <c r="M53" s="7">
        <f t="shared" si="18"/>
        <v>6.6925578947342685E-3</v>
      </c>
      <c r="N53" s="7">
        <f t="shared" si="19"/>
        <v>3.5980781504245545E-5</v>
      </c>
      <c r="O53" s="3">
        <f t="shared" si="1"/>
        <v>8.1204931562040891E-3</v>
      </c>
      <c r="P53" s="8">
        <f t="shared" si="2"/>
        <v>5.4713040774670718E-5</v>
      </c>
      <c r="Q53" s="9">
        <f t="shared" si="3"/>
        <v>4.1183168957274342E-2</v>
      </c>
      <c r="R53" s="22">
        <f t="shared" si="4"/>
        <v>6.8151060003333592E-5</v>
      </c>
      <c r="S53" s="3">
        <f t="shared" si="5"/>
        <v>0.32465246735834974</v>
      </c>
      <c r="T53" s="9">
        <f t="shared" si="20"/>
        <v>1.619151568040322E-2</v>
      </c>
      <c r="U53" s="8">
        <f t="shared" si="21"/>
        <v>7.7013320016912253E-3</v>
      </c>
      <c r="V53" s="3">
        <f t="shared" si="6"/>
        <v>2.1874911181828851E-3</v>
      </c>
      <c r="W53" s="3">
        <f t="shared" si="38"/>
        <v>1.0909276574524299E-4</v>
      </c>
      <c r="X53" s="3">
        <f t="shared" si="23"/>
        <v>1.8565031528326541E-2</v>
      </c>
      <c r="Y53" s="7">
        <f t="shared" si="24"/>
        <v>7.6653512201869806E-3</v>
      </c>
      <c r="Z53" s="7">
        <f t="shared" si="7"/>
        <v>4.0147778915095144E-3</v>
      </c>
      <c r="AB53" s="7">
        <f t="shared" si="25"/>
        <v>4.8305712957980862E-2</v>
      </c>
      <c r="AC53" s="7">
        <f t="shared" si="26"/>
        <v>4.8305712957980876E-2</v>
      </c>
      <c r="AD53" s="7">
        <f t="shared" si="27"/>
        <v>7.2014162955802029E-4</v>
      </c>
      <c r="AE53" s="7">
        <f t="shared" si="28"/>
        <v>7.2014162955802029E-4</v>
      </c>
      <c r="AF53" s="7">
        <f t="shared" si="29"/>
        <v>5.6691205807725881E-2</v>
      </c>
      <c r="AH53" s="7">
        <f t="shared" si="30"/>
        <v>1.6240986312408182E-2</v>
      </c>
      <c r="AI53" s="7">
        <f t="shared" si="31"/>
        <v>0.6821214251211436</v>
      </c>
      <c r="AJ53" s="7">
        <f t="shared" si="37"/>
        <v>11.205561355815075</v>
      </c>
      <c r="AL53" s="7">
        <f t="shared" si="33"/>
        <v>1.0942608154934144E-4</v>
      </c>
      <c r="AM53" s="7">
        <f t="shared" si="34"/>
        <v>4.5958954250723402E-3</v>
      </c>
      <c r="AN53" s="7">
        <f t="shared" si="35"/>
        <v>0.47895603171915602</v>
      </c>
    </row>
    <row r="54" spans="1:40" x14ac:dyDescent="0.4">
      <c r="A54" s="7">
        <f t="shared" si="36"/>
        <v>43</v>
      </c>
      <c r="B54" s="2">
        <f t="shared" si="8"/>
        <v>0.60653065971263342</v>
      </c>
      <c r="C54" s="1">
        <f t="shared" si="9"/>
        <v>3.0246581604355675E-2</v>
      </c>
      <c r="D54" s="3">
        <f t="shared" si="10"/>
        <v>0.18627046369770089</v>
      </c>
      <c r="E54" s="7">
        <f t="shared" si="11"/>
        <v>6.2021624665281579E-3</v>
      </c>
      <c r="F54" s="1">
        <f t="shared" si="12"/>
        <v>8.6066043803109098E-3</v>
      </c>
      <c r="G54" s="3">
        <f t="shared" si="13"/>
        <v>0.26705183522634335</v>
      </c>
      <c r="H54" s="3">
        <f t="shared" si="14"/>
        <v>1.3318777499925835E-2</v>
      </c>
      <c r="I54" s="9">
        <f t="shared" si="15"/>
        <v>3.3616864879322558E-3</v>
      </c>
      <c r="J54" s="9">
        <f t="shared" si="16"/>
        <v>1.6765127569595979E-4</v>
      </c>
      <c r="K54" s="9">
        <f t="shared" si="0"/>
        <v>6.743214387810898E-3</v>
      </c>
      <c r="L54" s="7">
        <f t="shared" si="17"/>
        <v>0.98756889029073369</v>
      </c>
      <c r="M54" s="7">
        <f t="shared" si="18"/>
        <v>1.2431109709266246E-2</v>
      </c>
      <c r="N54" s="7">
        <f t="shared" si="19"/>
        <v>3.0295909080315891E-3</v>
      </c>
      <c r="O54" s="3">
        <f t="shared" si="1"/>
        <v>8.4996147370350137E-3</v>
      </c>
      <c r="P54" s="8">
        <f t="shared" si="2"/>
        <v>1.0698964327589635E-4</v>
      </c>
      <c r="Q54" s="9">
        <f t="shared" si="3"/>
        <v>4.3105888158974572E-2</v>
      </c>
      <c r="R54" s="22">
        <f t="shared" si="4"/>
        <v>1.3326727038732661E-4</v>
      </c>
      <c r="S54" s="3">
        <f t="shared" si="5"/>
        <v>0.26705183522634335</v>
      </c>
      <c r="T54" s="9">
        <f t="shared" si="20"/>
        <v>1.3318777499925835E-2</v>
      </c>
      <c r="U54" s="8">
        <f t="shared" si="21"/>
        <v>7.7759804843888095E-3</v>
      </c>
      <c r="V54" s="3">
        <f t="shared" si="6"/>
        <v>3.3616864879322558E-3</v>
      </c>
      <c r="W54" s="3">
        <f t="shared" si="38"/>
        <v>1.6765127569595979E-4</v>
      </c>
      <c r="X54" s="3">
        <f t="shared" si="23"/>
        <v>1.9112906044196735E-2</v>
      </c>
      <c r="Y54" s="7">
        <f t="shared" si="24"/>
        <v>4.7463895763572191E-3</v>
      </c>
      <c r="Z54" s="7">
        <f t="shared" si="7"/>
        <v>2.8460453362135268E-3</v>
      </c>
      <c r="AB54" s="7">
        <f t="shared" si="25"/>
        <v>5.2955953104903697E-2</v>
      </c>
      <c r="AC54" s="7">
        <f t="shared" si="26"/>
        <v>5.2955953104903697E-2</v>
      </c>
      <c r="AD54" s="7">
        <f t="shared" si="27"/>
        <v>1.3418907376771792E-3</v>
      </c>
      <c r="AE54" s="7">
        <f t="shared" si="28"/>
        <v>1.3418907376771792E-3</v>
      </c>
      <c r="AF54" s="7">
        <f t="shared" si="29"/>
        <v>5.9044233418938094E-2</v>
      </c>
      <c r="AH54" s="7">
        <f t="shared" si="30"/>
        <v>1.6999229474070027E-2</v>
      </c>
      <c r="AI54" s="7">
        <f t="shared" si="31"/>
        <v>0.73096686738501115</v>
      </c>
      <c r="AJ54" s="7">
        <f t="shared" si="37"/>
        <v>12.638752587720692</v>
      </c>
      <c r="AL54" s="7">
        <f t="shared" si="33"/>
        <v>2.139792865517927E-4</v>
      </c>
      <c r="AM54" s="7">
        <f t="shared" si="34"/>
        <v>9.2011093217270867E-3</v>
      </c>
      <c r="AN54" s="7">
        <f t="shared" si="35"/>
        <v>0.90848433658100214</v>
      </c>
    </row>
    <row r="55" spans="1:40" x14ac:dyDescent="0.4">
      <c r="A55" s="7">
        <f t="shared" si="36"/>
        <v>44</v>
      </c>
      <c r="B55" s="2">
        <f t="shared" si="8"/>
        <v>0.53109599103534522</v>
      </c>
      <c r="C55" s="1">
        <f t="shared" si="9"/>
        <v>2.6484791783168163E-2</v>
      </c>
      <c r="D55" s="3">
        <f t="shared" si="10"/>
        <v>0.21626516682988731</v>
      </c>
      <c r="E55" s="7">
        <f t="shared" si="11"/>
        <v>7.2008823830846192E-3</v>
      </c>
      <c r="F55" s="1">
        <f t="shared" si="12"/>
        <v>9.1292733230929728E-3</v>
      </c>
      <c r="G55" s="3">
        <f t="shared" si="13"/>
        <v>0.21626516682988731</v>
      </c>
      <c r="H55" s="3">
        <f t="shared" si="14"/>
        <v>1.0785874718105942E-2</v>
      </c>
      <c r="I55" s="9">
        <f t="shared" si="15"/>
        <v>5.0860692310126998E-3</v>
      </c>
      <c r="J55" s="9">
        <f t="shared" si="16"/>
        <v>2.5364827978998364E-4</v>
      </c>
      <c r="K55" s="9">
        <f t="shared" si="0"/>
        <v>5.5197614989479626E-3</v>
      </c>
      <c r="L55" s="7">
        <f t="shared" si="17"/>
        <v>0.97702361960400574</v>
      </c>
      <c r="M55" s="7">
        <f t="shared" si="18"/>
        <v>2.2976380395994252E-2</v>
      </c>
      <c r="N55" s="7">
        <f t="shared" si="19"/>
        <v>6.6268856133164349E-3</v>
      </c>
      <c r="O55" s="3">
        <f t="shared" si="1"/>
        <v>8.9195156664825855E-3</v>
      </c>
      <c r="P55" s="8">
        <f t="shared" si="2"/>
        <v>2.0975765661038667E-4</v>
      </c>
      <c r="Q55" s="9">
        <f t="shared" si="3"/>
        <v>4.5235420268677058E-2</v>
      </c>
      <c r="R55" s="22">
        <f t="shared" si="4"/>
        <v>2.612760402165591E-4</v>
      </c>
      <c r="S55" s="3">
        <f t="shared" si="5"/>
        <v>0.21626516682988731</v>
      </c>
      <c r="T55" s="9">
        <f t="shared" si="20"/>
        <v>1.0785874718105942E-2</v>
      </c>
      <c r="U55" s="8">
        <f t="shared" si="21"/>
        <v>7.6883017114634166E-3</v>
      </c>
      <c r="V55" s="3">
        <f t="shared" si="6"/>
        <v>5.0860692310126998E-3</v>
      </c>
      <c r="W55" s="3">
        <f t="shared" si="38"/>
        <v>2.5364827978998364E-4</v>
      </c>
      <c r="X55" s="3">
        <f t="shared" si="23"/>
        <v>1.9518702999318769E-2</v>
      </c>
      <c r="Y55" s="7">
        <f t="shared" si="24"/>
        <v>1.0614160981469822E-3</v>
      </c>
      <c r="Z55" s="7">
        <f t="shared" si="7"/>
        <v>1.8510860876029163E-3</v>
      </c>
      <c r="AB55" s="7">
        <f t="shared" si="25"/>
        <v>5.8286475052150476E-2</v>
      </c>
      <c r="AC55" s="7">
        <f t="shared" si="26"/>
        <v>5.8286475052150476E-2</v>
      </c>
      <c r="AD55" s="7">
        <f t="shared" si="27"/>
        <v>2.5055306672405533E-3</v>
      </c>
      <c r="AE55" s="7">
        <f t="shared" si="28"/>
        <v>2.5055306672405533E-3</v>
      </c>
      <c r="AF55" s="7">
        <f t="shared" si="29"/>
        <v>6.1853421817538022E-2</v>
      </c>
      <c r="AH55" s="7">
        <f t="shared" si="30"/>
        <v>1.7839031332965175E-2</v>
      </c>
      <c r="AI55" s="7">
        <f t="shared" si="31"/>
        <v>0.78491737865046773</v>
      </c>
      <c r="AJ55" s="7">
        <f t="shared" si="37"/>
        <v>14.253809704514085</v>
      </c>
      <c r="AL55" s="7">
        <f t="shared" si="33"/>
        <v>4.1951531322077334E-4</v>
      </c>
      <c r="AM55" s="7">
        <f t="shared" si="34"/>
        <v>1.8458673781714029E-2</v>
      </c>
      <c r="AN55" s="7">
        <f t="shared" si="35"/>
        <v>1.7268707360359727</v>
      </c>
    </row>
    <row r="56" spans="1:40" x14ac:dyDescent="0.4">
      <c r="A56" s="7">
        <f t="shared" si="36"/>
        <v>45</v>
      </c>
      <c r="B56" s="2">
        <f t="shared" si="8"/>
        <v>0.45783336177161427</v>
      </c>
      <c r="C56" s="1">
        <f t="shared" si="9"/>
        <v>2.2831317619759869E-2</v>
      </c>
      <c r="D56" s="3">
        <f t="shared" si="10"/>
        <v>0.24935220877729619</v>
      </c>
      <c r="E56" s="7">
        <f t="shared" si="11"/>
        <v>8.302566491348291E-3</v>
      </c>
      <c r="F56" s="1">
        <f t="shared" si="12"/>
        <v>9.7554416041894486E-3</v>
      </c>
      <c r="G56" s="3">
        <f t="shared" si="13"/>
        <v>0.17242162389375282</v>
      </c>
      <c r="H56" s="3">
        <f t="shared" si="14"/>
        <v>8.5992490666480809E-3</v>
      </c>
      <c r="I56" s="9">
        <f t="shared" si="15"/>
        <v>7.5756774442599364E-3</v>
      </c>
      <c r="J56" s="9">
        <f t="shared" si="16"/>
        <v>3.778079819015178E-4</v>
      </c>
      <c r="K56" s="9">
        <f t="shared" si="0"/>
        <v>4.4885285242747992E-3</v>
      </c>
      <c r="L56" s="7">
        <f t="shared" si="17"/>
        <v>0.95791404913010336</v>
      </c>
      <c r="M56" s="7">
        <f t="shared" si="18"/>
        <v>4.2085950869896645E-2</v>
      </c>
      <c r="N56" s="7">
        <f t="shared" si="19"/>
        <v>1.0925749431296462E-2</v>
      </c>
      <c r="O56" s="3">
        <f t="shared" si="1"/>
        <v>9.3448745681213863E-3</v>
      </c>
      <c r="P56" s="8">
        <f t="shared" si="2"/>
        <v>4.1056703606806284E-4</v>
      </c>
      <c r="Q56" s="9">
        <f t="shared" si="3"/>
        <v>4.7392632543437473E-2</v>
      </c>
      <c r="R56" s="22">
        <f t="shared" si="4"/>
        <v>5.1140602522349522E-4</v>
      </c>
      <c r="S56" s="3">
        <f t="shared" si="5"/>
        <v>0.17242162389375282</v>
      </c>
      <c r="T56" s="9">
        <f t="shared" si="20"/>
        <v>8.5992490666480809E-3</v>
      </c>
      <c r="U56" s="8">
        <f t="shared" si="21"/>
        <v>7.2992576341290322E-3</v>
      </c>
      <c r="V56" s="3">
        <f t="shared" si="6"/>
        <v>7.5756774442599364E-3</v>
      </c>
      <c r="W56" s="3">
        <f t="shared" si="38"/>
        <v>3.778079819015178E-4</v>
      </c>
      <c r="X56" s="3">
        <f t="shared" si="23"/>
        <v>1.9563484690920889E-2</v>
      </c>
      <c r="Y56" s="7">
        <f t="shared" si="24"/>
        <v>-3.6264917971674327E-3</v>
      </c>
      <c r="Z56" s="7">
        <f t="shared" si="7"/>
        <v>1.0623662578147924E-3</v>
      </c>
      <c r="AB56" s="7">
        <f t="shared" si="25"/>
        <v>6.4120544663240062E-2</v>
      </c>
      <c r="AC56" s="7">
        <f t="shared" si="26"/>
        <v>6.4120544663240062E-2</v>
      </c>
      <c r="AD56" s="7">
        <f t="shared" si="27"/>
        <v>4.6681715047859609E-3</v>
      </c>
      <c r="AE56" s="7">
        <f t="shared" si="28"/>
        <v>4.6681715047859609E-3</v>
      </c>
      <c r="AF56" s="7">
        <f t="shared" si="29"/>
        <v>6.5162224370858585E-2</v>
      </c>
      <c r="AH56" s="7">
        <f t="shared" si="30"/>
        <v>1.8689749136242773E-2</v>
      </c>
      <c r="AI56" s="7">
        <f t="shared" si="31"/>
        <v>0.84103871113092477</v>
      </c>
      <c r="AJ56" s="7">
        <f t="shared" si="37"/>
        <v>16.008849764854805</v>
      </c>
      <c r="AL56" s="7">
        <f t="shared" si="33"/>
        <v>8.211340721361258E-4</v>
      </c>
      <c r="AM56" s="7">
        <f t="shared" si="34"/>
        <v>3.6951033246125663E-2</v>
      </c>
      <c r="AN56" s="7">
        <f t="shared" si="35"/>
        <v>3.2755282743219798</v>
      </c>
    </row>
    <row r="57" spans="1:40" x14ac:dyDescent="0.4">
      <c r="A57" s="7">
        <f t="shared" si="36"/>
        <v>46</v>
      </c>
      <c r="B57" s="2">
        <f t="shared" si="8"/>
        <v>0.38855812751236407</v>
      </c>
      <c r="C57" s="1">
        <f t="shared" si="9"/>
        <v>1.9376687597963422E-2</v>
      </c>
      <c r="D57" s="3">
        <f t="shared" si="10"/>
        <v>0.28551171363831912</v>
      </c>
      <c r="E57" s="7">
        <f t="shared" si="11"/>
        <v>9.5065529925106168E-3</v>
      </c>
      <c r="F57" s="1">
        <f t="shared" si="12"/>
        <v>1.0493566453055898E-2</v>
      </c>
      <c r="G57" s="3">
        <f t="shared" si="13"/>
        <v>0.1353352832366127</v>
      </c>
      <c r="H57" s="3">
        <f t="shared" si="14"/>
        <v>6.7496279281891247E-3</v>
      </c>
      <c r="I57" s="9">
        <f t="shared" si="15"/>
        <v>1.1108996538242306E-2</v>
      </c>
      <c r="J57" s="9">
        <f t="shared" si="16"/>
        <v>5.5401877837926901E-4</v>
      </c>
      <c r="K57" s="9">
        <f t="shared" si="0"/>
        <v>3.6518233532841968E-3</v>
      </c>
      <c r="L57" s="7">
        <f t="shared" si="17"/>
        <v>0.92414490998297838</v>
      </c>
      <c r="M57" s="7">
        <f t="shared" si="18"/>
        <v>7.585509001702162E-2</v>
      </c>
      <c r="N57" s="7">
        <f t="shared" si="19"/>
        <v>1.5979773041518205E-2</v>
      </c>
      <c r="O57" s="3">
        <f t="shared" si="1"/>
        <v>9.6975760251597435E-3</v>
      </c>
      <c r="P57" s="8">
        <f t="shared" si="2"/>
        <v>7.9599042789615341E-4</v>
      </c>
      <c r="Q57" s="9">
        <f t="shared" si="3"/>
        <v>4.9181361801289264E-2</v>
      </c>
      <c r="R57" s="22">
        <f t="shared" si="4"/>
        <v>9.9149289905202517E-4</v>
      </c>
      <c r="S57" s="3">
        <f t="shared" si="5"/>
        <v>0.1353352832366127</v>
      </c>
      <c r="T57" s="9">
        <f t="shared" si="20"/>
        <v>6.7496279281891247E-3</v>
      </c>
      <c r="U57" s="8">
        <f t="shared" si="21"/>
        <v>6.4283248747633304E-3</v>
      </c>
      <c r="V57" s="3">
        <f t="shared" si="6"/>
        <v>1.1108996538242306E-2</v>
      </c>
      <c r="W57" s="3">
        <f t="shared" si="38"/>
        <v>5.5401877837926901E-4</v>
      </c>
      <c r="X57" s="3">
        <f t="shared" si="23"/>
        <v>1.8902722401832984E-2</v>
      </c>
      <c r="Y57" s="7">
        <f t="shared" si="24"/>
        <v>-9.5514481667548709E-3</v>
      </c>
      <c r="Z57" s="7">
        <f t="shared" si="7"/>
        <v>4.9517367585848052E-4</v>
      </c>
      <c r="AB57" s="7">
        <f t="shared" si="25"/>
        <v>6.9928990967939406E-2</v>
      </c>
      <c r="AC57" s="7">
        <f t="shared" si="26"/>
        <v>6.9928990967939406E-2</v>
      </c>
      <c r="AD57" s="7">
        <f t="shared" si="27"/>
        <v>8.610847343120228E-3</v>
      </c>
      <c r="AE57" s="7">
        <f t="shared" si="28"/>
        <v>8.610847343120228E-3</v>
      </c>
      <c r="AF57" s="7">
        <f t="shared" si="29"/>
        <v>6.8988390144304773E-2</v>
      </c>
      <c r="AH57" s="7">
        <f t="shared" si="30"/>
        <v>1.9395152050319487E-2</v>
      </c>
      <c r="AI57" s="7">
        <f t="shared" si="31"/>
        <v>0.89217699431469644</v>
      </c>
      <c r="AJ57" s="7">
        <f t="shared" si="37"/>
        <v>17.767739407161738</v>
      </c>
      <c r="AL57" s="7">
        <f t="shared" si="33"/>
        <v>1.5919808557923068E-3</v>
      </c>
      <c r="AM57" s="7">
        <f t="shared" si="34"/>
        <v>7.3231119366446107E-2</v>
      </c>
      <c r="AN57" s="7">
        <f t="shared" si="35"/>
        <v>6.1509559433953251</v>
      </c>
    </row>
    <row r="58" spans="1:40" x14ac:dyDescent="0.4">
      <c r="A58" s="7">
        <f t="shared" si="36"/>
        <v>47</v>
      </c>
      <c r="B58" s="2">
        <f t="shared" si="8"/>
        <v>0.32465246735834974</v>
      </c>
      <c r="C58" s="1">
        <f t="shared" si="9"/>
        <v>1.6189828477363631E-2</v>
      </c>
      <c r="D58" s="3">
        <f t="shared" si="10"/>
        <v>0.32465246735834974</v>
      </c>
      <c r="E58" s="7">
        <f t="shared" si="11"/>
        <v>1.0809804773898609E-2</v>
      </c>
      <c r="F58" s="1">
        <f t="shared" si="12"/>
        <v>1.1347807144245112E-2</v>
      </c>
      <c r="G58" s="3">
        <f t="shared" si="13"/>
        <v>0.10457900128900144</v>
      </c>
      <c r="H58" s="3">
        <f t="shared" si="14"/>
        <v>5.2157082094273065E-3</v>
      </c>
      <c r="I58" s="9">
        <f t="shared" si="15"/>
        <v>1.6037709275350549E-2</v>
      </c>
      <c r="J58" s="9">
        <f t="shared" si="16"/>
        <v>7.998195039619142E-4</v>
      </c>
      <c r="K58" s="9">
        <f t="shared" si="0"/>
        <v>3.0077638566946103E-3</v>
      </c>
      <c r="L58" s="7">
        <f t="shared" si="17"/>
        <v>0.86704084129116477</v>
      </c>
      <c r="M58" s="7">
        <f t="shared" si="18"/>
        <v>0.13295915870883526</v>
      </c>
      <c r="N58" s="7">
        <f t="shared" si="19"/>
        <v>2.1738430484526269E-2</v>
      </c>
      <c r="O58" s="3">
        <f t="shared" si="1"/>
        <v>9.8390122531561725E-3</v>
      </c>
      <c r="P58" s="8">
        <f t="shared" si="2"/>
        <v>1.5087948910889404E-3</v>
      </c>
      <c r="Q58" s="9">
        <f t="shared" si="3"/>
        <v>4.9898657162816211E-2</v>
      </c>
      <c r="R58" s="22">
        <f t="shared" si="4"/>
        <v>1.8793686057187414E-3</v>
      </c>
      <c r="S58" s="3">
        <f t="shared" si="5"/>
        <v>0.10457900128900144</v>
      </c>
      <c r="T58" s="9">
        <f t="shared" si="20"/>
        <v>5.2157082094273065E-3</v>
      </c>
      <c r="U58" s="8">
        <f t="shared" si="21"/>
        <v>4.9306426771977638E-3</v>
      </c>
      <c r="V58" s="3">
        <f t="shared" si="6"/>
        <v>1.6037709275350549E-2</v>
      </c>
      <c r="W58" s="3">
        <f t="shared" si="38"/>
        <v>7.998195039619142E-4</v>
      </c>
      <c r="X58" s="3">
        <f t="shared" si="23"/>
        <v>1.7107955001777003E-2</v>
      </c>
      <c r="Y58" s="7">
        <f t="shared" si="24"/>
        <v>-1.6807787807328507E-2</v>
      </c>
      <c r="Z58" s="7">
        <f t="shared" si="7"/>
        <v>1.4828209886331956E-4</v>
      </c>
      <c r="AB58" s="7">
        <f t="shared" si="25"/>
        <v>7.4608453851732384E-2</v>
      </c>
      <c r="AC58" s="7">
        <f t="shared" si="26"/>
        <v>7.4608453851732384E-2</v>
      </c>
      <c r="AD58" s="7">
        <f t="shared" si="27"/>
        <v>1.5522539048798474E-2</v>
      </c>
      <c r="AE58" s="7">
        <f t="shared" si="28"/>
        <v>1.5522539048798474E-2</v>
      </c>
      <c r="AF58" s="7">
        <f t="shared" si="29"/>
        <v>7.3323205093202351E-2</v>
      </c>
      <c r="AH58" s="7">
        <f t="shared" si="30"/>
        <v>1.9678024506312345E-2</v>
      </c>
      <c r="AI58" s="7">
        <f t="shared" si="31"/>
        <v>0.92486715179668022</v>
      </c>
      <c r="AJ58" s="7">
        <f t="shared" si="37"/>
        <v>19.237744420100288</v>
      </c>
      <c r="AL58" s="7">
        <f t="shared" si="33"/>
        <v>3.0175897821778808E-3</v>
      </c>
      <c r="AM58" s="7">
        <f t="shared" si="34"/>
        <v>0.14182671976236039</v>
      </c>
      <c r="AN58" s="7">
        <f t="shared" si="35"/>
        <v>11.286976896448346</v>
      </c>
    </row>
    <row r="59" spans="1:40" x14ac:dyDescent="0.4">
      <c r="A59" s="7">
        <f t="shared" si="36"/>
        <v>48</v>
      </c>
      <c r="B59" s="2">
        <f t="shared" si="8"/>
        <v>0.26705183522634335</v>
      </c>
      <c r="C59" s="1">
        <f t="shared" si="9"/>
        <v>1.3317389644562258E-2</v>
      </c>
      <c r="D59" s="3">
        <f t="shared" si="10"/>
        <v>0.36660429707367376</v>
      </c>
      <c r="E59" s="7">
        <f t="shared" si="11"/>
        <v>1.2206655667472538E-2</v>
      </c>
      <c r="F59" s="1">
        <f t="shared" si="12"/>
        <v>1.2317729065181509E-2</v>
      </c>
      <c r="G59" s="3">
        <f t="shared" si="13"/>
        <v>7.9559508718227673E-2</v>
      </c>
      <c r="H59" s="3">
        <f t="shared" si="14"/>
        <v>3.9679015638420011E-3</v>
      </c>
      <c r="I59" s="9">
        <f t="shared" si="15"/>
        <v>2.2794180883612344E-2</v>
      </c>
      <c r="J59" s="9">
        <f t="shared" si="16"/>
        <v>1.1367727232448213E-3</v>
      </c>
      <c r="K59" s="9">
        <f t="shared" si="0"/>
        <v>2.5523371435434111E-3</v>
      </c>
      <c r="L59" s="7">
        <f t="shared" si="17"/>
        <v>0.7773074912692296</v>
      </c>
      <c r="M59" s="7">
        <f t="shared" si="18"/>
        <v>0.2226925087307704</v>
      </c>
      <c r="N59" s="7">
        <f t="shared" si="19"/>
        <v>2.7971659438078066E-2</v>
      </c>
      <c r="O59" s="3">
        <f t="shared" si="1"/>
        <v>9.5746630777903113E-3</v>
      </c>
      <c r="P59" s="8">
        <f t="shared" si="2"/>
        <v>2.7430659873911977E-3</v>
      </c>
      <c r="Q59" s="9">
        <f t="shared" si="3"/>
        <v>4.8558007458002296E-2</v>
      </c>
      <c r="R59" s="22">
        <f t="shared" si="4"/>
        <v>3.4167878818818238E-3</v>
      </c>
      <c r="S59" s="3">
        <f t="shared" si="5"/>
        <v>7.9559508718227673E-2</v>
      </c>
      <c r="T59" s="9">
        <f t="shared" si="20"/>
        <v>3.9679015638420011E-3</v>
      </c>
      <c r="U59" s="8">
        <f t="shared" si="21"/>
        <v>2.894006610531622E-3</v>
      </c>
      <c r="V59" s="3">
        <f t="shared" si="6"/>
        <v>2.2794180883612344E-2</v>
      </c>
      <c r="W59" s="3">
        <f t="shared" si="38"/>
        <v>1.1367727232448213E-3</v>
      </c>
      <c r="X59" s="3">
        <f t="shared" si="23"/>
        <v>1.3873261856065062E-2</v>
      </c>
      <c r="Y59" s="7">
        <f t="shared" si="24"/>
        <v>-2.5077652827546447E-2</v>
      </c>
      <c r="Z59" s="7">
        <f t="shared" si="7"/>
        <v>6.3522189816517911E-6</v>
      </c>
      <c r="AB59" s="7">
        <f t="shared" si="25"/>
        <v>7.6380994303588801E-2</v>
      </c>
      <c r="AC59" s="7">
        <f t="shared" si="26"/>
        <v>7.6380994303588801E-2</v>
      </c>
      <c r="AD59" s="7">
        <f t="shared" si="27"/>
        <v>2.6829490744237836E-2</v>
      </c>
      <c r="AE59" s="7">
        <f t="shared" si="28"/>
        <v>2.6829490744237839E-2</v>
      </c>
      <c r="AF59" s="7">
        <f t="shared" si="29"/>
        <v>7.813283222028021E-2</v>
      </c>
      <c r="AH59" s="7">
        <f t="shared" si="30"/>
        <v>1.9149326155580623E-2</v>
      </c>
      <c r="AI59" s="7">
        <f t="shared" si="31"/>
        <v>0.91916765546786983</v>
      </c>
      <c r="AJ59" s="7">
        <f t="shared" si="37"/>
        <v>19.937508872806692</v>
      </c>
      <c r="AL59" s="7">
        <f t="shared" si="33"/>
        <v>5.4861319747823946E-3</v>
      </c>
      <c r="AM59" s="7">
        <f t="shared" si="34"/>
        <v>0.26333433478955492</v>
      </c>
      <c r="AN59" s="7">
        <f t="shared" si="35"/>
        <v>19.854735089209917</v>
      </c>
    </row>
    <row r="60" spans="1:40" x14ac:dyDescent="0.4">
      <c r="A60" s="7">
        <f t="shared" si="36"/>
        <v>49</v>
      </c>
      <c r="B60" s="2">
        <f t="shared" si="8"/>
        <v>0.21626516682988731</v>
      </c>
      <c r="C60" s="1">
        <f t="shared" si="9"/>
        <v>1.0784750798581159E-2</v>
      </c>
      <c r="D60" s="3">
        <f t="shared" si="10"/>
        <v>0.41111229050718745</v>
      </c>
      <c r="E60" s="7">
        <f t="shared" si="11"/>
        <v>1.3688617975688058E-2</v>
      </c>
      <c r="F60" s="1">
        <f t="shared" si="12"/>
        <v>1.3398231257977369E-2</v>
      </c>
      <c r="G60" s="3">
        <f t="shared" si="13"/>
        <v>5.9587318761986086E-2</v>
      </c>
      <c r="H60" s="3">
        <f t="shared" si="14"/>
        <v>2.9718209565397558E-3</v>
      </c>
      <c r="I60" s="9">
        <f t="shared" si="15"/>
        <v>3.1894793362157101E-2</v>
      </c>
      <c r="J60" s="9">
        <f t="shared" si="16"/>
        <v>1.590631016431781E-3</v>
      </c>
      <c r="K60" s="9">
        <f t="shared" si="0"/>
        <v>2.2812259864857685E-3</v>
      </c>
      <c r="L60" s="7">
        <f t="shared" si="17"/>
        <v>0.65136487444583469</v>
      </c>
      <c r="M60" s="7">
        <f t="shared" si="18"/>
        <v>0.34863512555416531</v>
      </c>
      <c r="N60" s="7">
        <f t="shared" si="19"/>
        <v>3.4221243515513713E-2</v>
      </c>
      <c r="O60" s="3">
        <f t="shared" si="1"/>
        <v>8.7271372211486873E-3</v>
      </c>
      <c r="P60" s="8">
        <f t="shared" si="2"/>
        <v>4.6710940368286822E-3</v>
      </c>
      <c r="Q60" s="9">
        <f t="shared" si="3"/>
        <v>4.4259770900403082E-2</v>
      </c>
      <c r="R60" s="22">
        <f t="shared" si="4"/>
        <v>5.8183571133648276E-3</v>
      </c>
      <c r="S60" s="3">
        <f t="shared" si="5"/>
        <v>5.9587318761986086E-2</v>
      </c>
      <c r="T60" s="9">
        <f t="shared" si="20"/>
        <v>2.9718209565397558E-3</v>
      </c>
      <c r="U60" s="8">
        <f t="shared" si="21"/>
        <v>8.9978238444334783E-4</v>
      </c>
      <c r="V60" s="3">
        <f t="shared" si="6"/>
        <v>3.1894793362157101E-2</v>
      </c>
      <c r="W60" s="3">
        <f t="shared" si="38"/>
        <v>1.590631016431781E-3</v>
      </c>
      <c r="X60" s="3">
        <f t="shared" si="23"/>
        <v>9.4241759580580634E-3</v>
      </c>
      <c r="Y60" s="7">
        <f t="shared" si="24"/>
        <v>-3.332146113107036E-2</v>
      </c>
      <c r="Z60" s="7">
        <f t="shared" si="7"/>
        <v>4.3485957495280607E-5</v>
      </c>
      <c r="AB60" s="7">
        <f t="shared" si="25"/>
        <v>7.3259404328939112E-2</v>
      </c>
      <c r="AC60" s="7">
        <f t="shared" si="26"/>
        <v>7.3259404328939098E-2</v>
      </c>
      <c r="AD60" s="7">
        <f t="shared" si="27"/>
        <v>4.3423354676503129E-2</v>
      </c>
      <c r="AE60" s="7">
        <f t="shared" si="28"/>
        <v>4.3423354676503129E-2</v>
      </c>
      <c r="AF60" s="7">
        <f t="shared" si="29"/>
        <v>8.3361297874371867E-2</v>
      </c>
      <c r="AH60" s="7">
        <f t="shared" si="30"/>
        <v>1.7454274442297371E-2</v>
      </c>
      <c r="AI60" s="7">
        <f t="shared" si="31"/>
        <v>0.85525944767257123</v>
      </c>
      <c r="AJ60" s="7">
        <f t="shared" si="37"/>
        <v>19.316537850705341</v>
      </c>
      <c r="AL60" s="7">
        <f t="shared" si="33"/>
        <v>9.3421880736573627E-3</v>
      </c>
      <c r="AM60" s="7">
        <f t="shared" si="34"/>
        <v>0.4577672156092108</v>
      </c>
      <c r="AN60" s="7">
        <f t="shared" si="35"/>
        <v>32.695412924355146</v>
      </c>
    </row>
    <row r="61" spans="1:40" x14ac:dyDescent="0.4">
      <c r="A61" s="7">
        <f t="shared" si="36"/>
        <v>50</v>
      </c>
      <c r="B61" s="2">
        <f t="shared" si="8"/>
        <v>0.17242162389375282</v>
      </c>
      <c r="C61" s="1">
        <f t="shared" si="9"/>
        <v>8.5983529998776911E-3</v>
      </c>
      <c r="D61" s="3">
        <f t="shared" si="10"/>
        <v>0.45783336177161427</v>
      </c>
      <c r="E61" s="7">
        <f t="shared" si="11"/>
        <v>1.5244268124616055E-2</v>
      </c>
      <c r="F61" s="1">
        <f t="shared" si="12"/>
        <v>1.4579676612142219E-2</v>
      </c>
      <c r="G61" s="3">
        <f t="shared" si="13"/>
        <v>4.3936933623407413E-2</v>
      </c>
      <c r="H61" s="3">
        <f t="shared" si="14"/>
        <v>2.1912833606374253E-3</v>
      </c>
      <c r="I61" s="9">
        <f t="shared" si="15"/>
        <v>4.3936933623407413E-2</v>
      </c>
      <c r="J61" s="9">
        <f t="shared" si="16"/>
        <v>2.1911867744287407E-3</v>
      </c>
      <c r="K61" s="9">
        <f t="shared" si="0"/>
        <v>2.191235067533083E-3</v>
      </c>
      <c r="L61" s="7">
        <f t="shared" si="17"/>
        <v>0.5000110196083154</v>
      </c>
      <c r="M61" s="7">
        <f t="shared" si="18"/>
        <v>0.4999889803916846</v>
      </c>
      <c r="N61" s="7">
        <f t="shared" si="19"/>
        <v>3.9862914267781942E-2</v>
      </c>
      <c r="O61" s="3">
        <f t="shared" si="1"/>
        <v>7.2899989683967402E-3</v>
      </c>
      <c r="P61" s="8">
        <f t="shared" si="2"/>
        <v>7.2896776437454784E-3</v>
      </c>
      <c r="Q61" s="9">
        <f t="shared" si="3"/>
        <v>3.6971308692559553E-2</v>
      </c>
      <c r="R61" s="22">
        <f t="shared" si="4"/>
        <v>9.0800886126923084E-3</v>
      </c>
      <c r="S61" s="3">
        <f t="shared" si="5"/>
        <v>4.3936933623407413E-2</v>
      </c>
      <c r="T61" s="9">
        <f t="shared" si="20"/>
        <v>2.1912833606374253E-3</v>
      </c>
      <c r="U61" s="8">
        <f t="shared" si="21"/>
        <v>5.1083981852390477E-12</v>
      </c>
      <c r="V61" s="3">
        <f t="shared" si="6"/>
        <v>4.3936933623407413E-2</v>
      </c>
      <c r="W61" s="3">
        <f t="shared" si="38"/>
        <v>2.1911867744287407E-3</v>
      </c>
      <c r="X61" s="3">
        <f t="shared" si="23"/>
        <v>4.8062749390555487E-3</v>
      </c>
      <c r="Y61" s="7">
        <f t="shared" si="24"/>
        <v>-3.9862914262673549E-2</v>
      </c>
      <c r="Z61" s="7">
        <f t="shared" si="7"/>
        <v>2.2725257051679044E-4</v>
      </c>
      <c r="AB61" s="7">
        <f t="shared" si="25"/>
        <v>6.4399910880341193E-2</v>
      </c>
      <c r="AC61" s="7">
        <f t="shared" si="26"/>
        <v>6.4399910880341193E-2</v>
      </c>
      <c r="AD61" s="7">
        <f t="shared" si="27"/>
        <v>6.4397535858991758E-2</v>
      </c>
      <c r="AE61" s="7">
        <f t="shared" si="28"/>
        <v>6.4397535858991758E-2</v>
      </c>
      <c r="AF61" s="7">
        <f t="shared" si="29"/>
        <v>8.8934532476659417E-2</v>
      </c>
      <c r="AH61" s="7">
        <f t="shared" si="30"/>
        <v>1.457999793679348E-2</v>
      </c>
      <c r="AI61" s="7">
        <f t="shared" si="31"/>
        <v>0.72899989683967403</v>
      </c>
      <c r="AJ61" s="7">
        <f t="shared" si="37"/>
        <v>17.120239591566428</v>
      </c>
      <c r="AL61" s="7">
        <f t="shared" si="33"/>
        <v>1.4579355287490959E-2</v>
      </c>
      <c r="AM61" s="7">
        <f t="shared" si="34"/>
        <v>0.72896776437454791</v>
      </c>
      <c r="AN61" s="7">
        <f t="shared" si="35"/>
        <v>49.313825458342428</v>
      </c>
    </row>
    <row r="62" spans="1:40" x14ac:dyDescent="0.4">
      <c r="A62" s="7">
        <f t="shared" si="36"/>
        <v>51</v>
      </c>
      <c r="B62" s="2">
        <f t="shared" si="8"/>
        <v>0.1353352832366127</v>
      </c>
      <c r="C62" s="1">
        <f t="shared" si="9"/>
        <v>6.7489245973224336E-3</v>
      </c>
      <c r="D62" s="3">
        <f t="shared" si="10"/>
        <v>0.50633561664810056</v>
      </c>
      <c r="E62" s="7">
        <f t="shared" si="11"/>
        <v>1.6859225529914222E-2</v>
      </c>
      <c r="F62" s="1">
        <f t="shared" si="12"/>
        <v>1.5848195436655044E-2</v>
      </c>
      <c r="G62" s="3">
        <f t="shared" si="13"/>
        <v>3.1894793362157101E-2</v>
      </c>
      <c r="H62" s="3">
        <f t="shared" si="14"/>
        <v>1.5907011305001416E-3</v>
      </c>
      <c r="I62" s="9">
        <f t="shared" si="15"/>
        <v>5.9587318761986086E-2</v>
      </c>
      <c r="J62" s="9">
        <f t="shared" si="16"/>
        <v>2.9716899662149817E-3</v>
      </c>
      <c r="K62" s="9">
        <f t="shared" si="0"/>
        <v>2.2811955483575618E-3</v>
      </c>
      <c r="L62" s="7">
        <f t="shared" si="17"/>
        <v>0.34865514524728725</v>
      </c>
      <c r="M62" s="7">
        <f t="shared" si="18"/>
        <v>0.65134485475271264</v>
      </c>
      <c r="N62" s="7">
        <f t="shared" si="19"/>
        <v>4.4318789916750201E-2</v>
      </c>
      <c r="O62" s="3">
        <f t="shared" si="1"/>
        <v>5.5255548818743594E-3</v>
      </c>
      <c r="P62" s="8">
        <f t="shared" si="2"/>
        <v>1.0322640554780682E-2</v>
      </c>
      <c r="Q62" s="9">
        <f t="shared" si="3"/>
        <v>2.8022911405210307E-2</v>
      </c>
      <c r="R62" s="22">
        <f t="shared" si="4"/>
        <v>1.285797473291571E-2</v>
      </c>
      <c r="S62" s="3">
        <f t="shared" si="5"/>
        <v>3.1894793362157101E-2</v>
      </c>
      <c r="T62" s="9">
        <f t="shared" si="20"/>
        <v>1.5907011305001416E-3</v>
      </c>
      <c r="U62" s="8">
        <f t="shared" si="21"/>
        <v>1.0640280646551925E-3</v>
      </c>
      <c r="V62" s="3">
        <f t="shared" si="6"/>
        <v>5.9587318761986086E-2</v>
      </c>
      <c r="W62" s="3">
        <f t="shared" si="38"/>
        <v>2.9716899662149817E-3</v>
      </c>
      <c r="X62" s="3">
        <f t="shared" si="23"/>
        <v>1.4297212439791131E-3</v>
      </c>
      <c r="Y62" s="7">
        <f t="shared" si="24"/>
        <v>-4.3254761852094994E-2</v>
      </c>
      <c r="Z62" s="7">
        <f t="shared" si="7"/>
        <v>5.2256719725267886E-4</v>
      </c>
      <c r="AB62" s="7">
        <f t="shared" si="25"/>
        <v>5.1366229453111693E-2</v>
      </c>
      <c r="AC62" s="7">
        <f t="shared" si="26"/>
        <v>5.1366229453111693E-2</v>
      </c>
      <c r="AD62" s="7">
        <f t="shared" si="27"/>
        <v>8.6653413115539563E-2</v>
      </c>
      <c r="AE62" s="7">
        <f t="shared" si="28"/>
        <v>8.6653413115539549E-2</v>
      </c>
      <c r="AF62" s="7">
        <f t="shared" si="29"/>
        <v>9.4764880716556255E-2</v>
      </c>
      <c r="AH62" s="7">
        <f t="shared" si="30"/>
        <v>1.105110976374872E-2</v>
      </c>
      <c r="AI62" s="7">
        <f t="shared" si="31"/>
        <v>0.56360659795118473</v>
      </c>
      <c r="AJ62" s="7">
        <f t="shared" si="37"/>
        <v>13.744948875000434</v>
      </c>
      <c r="AL62" s="7">
        <f t="shared" si="33"/>
        <v>2.0645281109561368E-2</v>
      </c>
      <c r="AM62" s="7">
        <f t="shared" si="34"/>
        <v>1.0529093365876299</v>
      </c>
      <c r="AN62" s="7">
        <f t="shared" si="35"/>
        <v>67.450705590516137</v>
      </c>
    </row>
    <row r="63" spans="1:40" x14ac:dyDescent="0.4">
      <c r="A63" s="7">
        <f t="shared" si="36"/>
        <v>52</v>
      </c>
      <c r="B63" s="2">
        <f t="shared" si="8"/>
        <v>0.10457900128900144</v>
      </c>
      <c r="C63" s="1">
        <f t="shared" si="9"/>
        <v>5.2151647174579156E-3</v>
      </c>
      <c r="D63" s="3">
        <f>1/EXP((A63-E$4)^2/(2*I$4^2))</f>
        <v>0.55610088377320865</v>
      </c>
      <c r="E63" s="7">
        <f t="shared" si="11"/>
        <v>1.8516236876603122E-2</v>
      </c>
      <c r="F63" s="1">
        <f t="shared" si="12"/>
        <v>1.7186129660688602E-2</v>
      </c>
      <c r="G63" s="3">
        <f t="shared" si="13"/>
        <v>2.2794180883612344E-2</v>
      </c>
      <c r="H63" s="3">
        <f t="shared" si="14"/>
        <v>1.1368228315097831E-3</v>
      </c>
      <c r="I63" s="9">
        <f t="shared" si="15"/>
        <v>7.9559508718227673E-2</v>
      </c>
      <c r="J63" s="9">
        <f t="shared" si="16"/>
        <v>3.9677266688122803E-3</v>
      </c>
      <c r="K63" s="9">
        <f t="shared" si="0"/>
        <v>2.5522747501610316E-3</v>
      </c>
      <c r="L63" s="7">
        <f t="shared" si="17"/>
        <v>0.22270776910637405</v>
      </c>
      <c r="M63" s="7">
        <f t="shared" si="18"/>
        <v>0.77729223089362598</v>
      </c>
      <c r="N63" s="7">
        <f t="shared" si="19"/>
        <v>4.7285730457273648E-2</v>
      </c>
      <c r="O63" s="3">
        <f t="shared" si="1"/>
        <v>3.827484596304844E-3</v>
      </c>
      <c r="P63" s="8">
        <f t="shared" si="2"/>
        <v>1.3358645064383759E-2</v>
      </c>
      <c r="Q63" s="9">
        <f t="shared" si="3"/>
        <v>1.9411129567981841E-2</v>
      </c>
      <c r="R63" s="22">
        <f t="shared" si="4"/>
        <v>1.6639649495911842E-2</v>
      </c>
      <c r="S63" s="3">
        <f t="shared" si="5"/>
        <v>2.2794180883612344E-2</v>
      </c>
      <c r="T63" s="9">
        <f t="shared" si="20"/>
        <v>1.1368228315097831E-3</v>
      </c>
      <c r="U63" s="8">
        <f t="shared" si="21"/>
        <v>4.0373470422148819E-3</v>
      </c>
      <c r="V63" s="3">
        <f t="shared" si="6"/>
        <v>7.9559508718227673E-2</v>
      </c>
      <c r="W63" s="3">
        <f t="shared" si="38"/>
        <v>3.9677266688122803E-3</v>
      </c>
      <c r="X63" s="3">
        <f t="shared" si="23"/>
        <v>4.9481828599242587E-5</v>
      </c>
      <c r="Y63" s="7">
        <f t="shared" si="24"/>
        <v>-4.3248383415058773E-2</v>
      </c>
      <c r="Z63" s="7">
        <f t="shared" si="7"/>
        <v>8.9496827478833976E-4</v>
      </c>
      <c r="AB63" s="7">
        <f t="shared" si="25"/>
        <v>3.7435772733840064E-2</v>
      </c>
      <c r="AC63" s="7">
        <f t="shared" si="26"/>
        <v>3.7435772733840064E-2</v>
      </c>
      <c r="AD63" s="7">
        <f t="shared" si="27"/>
        <v>0.10656821216029794</v>
      </c>
      <c r="AE63" s="7">
        <f t="shared" si="28"/>
        <v>0.10656821216029794</v>
      </c>
      <c r="AF63" s="7">
        <f t="shared" si="29"/>
        <v>0.10075560147907923</v>
      </c>
      <c r="AH63" s="7">
        <f t="shared" si="30"/>
        <v>7.6549691926096879E-3</v>
      </c>
      <c r="AI63" s="7">
        <f t="shared" si="31"/>
        <v>0.39805839801570375</v>
      </c>
      <c r="AJ63" s="7">
        <f t="shared" si="37"/>
        <v>10.068549440025571</v>
      </c>
      <c r="AL63" s="7">
        <f t="shared" si="33"/>
        <v>2.6717290128767515E-2</v>
      </c>
      <c r="AM63" s="7">
        <f t="shared" si="34"/>
        <v>1.3892990866959107</v>
      </c>
      <c r="AN63" s="7">
        <f t="shared" si="35"/>
        <v>84.261178163717759</v>
      </c>
    </row>
    <row r="64" spans="1:40" x14ac:dyDescent="0.4">
      <c r="A64" s="7">
        <f t="shared" si="36"/>
        <v>53</v>
      </c>
      <c r="B64" s="2">
        <f t="shared" si="8"/>
        <v>7.9559508718227673E-2</v>
      </c>
      <c r="C64" s="1">
        <f t="shared" si="9"/>
        <v>3.9674880969553022E-3</v>
      </c>
      <c r="D64" s="3">
        <f t="shared" si="10"/>
        <v>0.60653065971263342</v>
      </c>
      <c r="E64" s="7">
        <f t="shared" si="11"/>
        <v>2.0195374069467614E-2</v>
      </c>
      <c r="F64" s="1">
        <f t="shared" si="12"/>
        <v>1.8572585472216387E-2</v>
      </c>
      <c r="G64" s="3">
        <f t="shared" si="13"/>
        <v>1.6037709275350549E-2</v>
      </c>
      <c r="H64" s="3">
        <f t="shared" si="14"/>
        <v>7.9985475952954594E-4</v>
      </c>
      <c r="I64" s="9">
        <f t="shared" si="15"/>
        <v>0.10457900128900144</v>
      </c>
      <c r="J64" s="9">
        <f t="shared" si="16"/>
        <v>5.2154783142477953E-3</v>
      </c>
      <c r="K64" s="9">
        <f t="shared" si="0"/>
        <v>3.0076665368886707E-3</v>
      </c>
      <c r="L64" s="7">
        <f t="shared" si="17"/>
        <v>0.1329693218512463</v>
      </c>
      <c r="M64" s="7">
        <f t="shared" si="18"/>
        <v>0.86703067814875368</v>
      </c>
      <c r="N64" s="7">
        <f t="shared" si="19"/>
        <v>4.8780118249412203E-2</v>
      </c>
      <c r="O64" s="3">
        <f t="shared" si="1"/>
        <v>2.4695840952649217E-3</v>
      </c>
      <c r="P64" s="8">
        <f t="shared" si="2"/>
        <v>1.6103001376951465E-2</v>
      </c>
      <c r="Q64" s="9">
        <f t="shared" si="3"/>
        <v>1.2524522475804259E-2</v>
      </c>
      <c r="R64" s="22">
        <f t="shared" si="4"/>
        <v>2.0058044618540716E-2</v>
      </c>
      <c r="S64" s="3">
        <f t="shared" si="5"/>
        <v>1.6037709275350549E-2</v>
      </c>
      <c r="T64" s="9">
        <f t="shared" si="20"/>
        <v>7.9985475952954594E-4</v>
      </c>
      <c r="U64" s="8">
        <f t="shared" si="21"/>
        <v>8.069311300641686E-3</v>
      </c>
      <c r="V64" s="3">
        <f t="shared" si="6"/>
        <v>0.10457900128900144</v>
      </c>
      <c r="W64" s="3">
        <f t="shared" si="38"/>
        <v>5.2154783142477953E-3</v>
      </c>
      <c r="X64" s="3">
        <f t="shared" si="23"/>
        <v>3.8377598806691978E-4</v>
      </c>
      <c r="Y64" s="7">
        <f t="shared" si="24"/>
        <v>-4.0710806948770516E-2</v>
      </c>
      <c r="Z64" s="7">
        <f t="shared" si="7"/>
        <v>1.3130428077907299E-3</v>
      </c>
      <c r="AB64" s="7">
        <f t="shared" si="25"/>
        <v>2.5407017766653488E-2</v>
      </c>
      <c r="AC64" s="7">
        <f t="shared" si="26"/>
        <v>2.5407017766653488E-2</v>
      </c>
      <c r="AD64" s="7">
        <f t="shared" si="27"/>
        <v>0.12210881331560956</v>
      </c>
      <c r="AE64" s="7">
        <f t="shared" si="28"/>
        <v>0.12210881331560956</v>
      </c>
      <c r="AF64" s="7">
        <f t="shared" si="29"/>
        <v>0.10680502413349253</v>
      </c>
      <c r="AH64" s="7">
        <f t="shared" si="30"/>
        <v>4.9391681905298435E-3</v>
      </c>
      <c r="AI64" s="7">
        <f t="shared" si="31"/>
        <v>0.26177591409808171</v>
      </c>
      <c r="AJ64" s="7">
        <f t="shared" si="37"/>
        <v>6.8596644454824869</v>
      </c>
      <c r="AL64" s="7">
        <f t="shared" si="33"/>
        <v>3.2206002753902931E-2</v>
      </c>
      <c r="AM64" s="7">
        <f t="shared" si="34"/>
        <v>1.7069181459568554</v>
      </c>
      <c r="AN64" s="7">
        <f t="shared" si="35"/>
        <v>97.986426001249797</v>
      </c>
    </row>
    <row r="65" spans="1:40" x14ac:dyDescent="0.4">
      <c r="A65" s="7">
        <f t="shared" si="36"/>
        <v>54</v>
      </c>
      <c r="B65" s="2">
        <f t="shared" si="8"/>
        <v>5.9587318761986086E-2</v>
      </c>
      <c r="C65" s="1">
        <f t="shared" si="9"/>
        <v>2.9715112841502177E-3</v>
      </c>
      <c r="D65" s="3">
        <f t="shared" si="10"/>
        <v>0.65695556964926838</v>
      </c>
      <c r="E65" s="7">
        <f t="shared" si="11"/>
        <v>2.1874349241261963E-2</v>
      </c>
      <c r="F65" s="1">
        <f t="shared" si="12"/>
        <v>1.9984065445550789E-2</v>
      </c>
      <c r="G65" s="3">
        <f t="shared" si="13"/>
        <v>1.1108996538242306E-2</v>
      </c>
      <c r="H65" s="3">
        <f t="shared" si="14"/>
        <v>5.5404319919723308E-4</v>
      </c>
      <c r="I65" s="9">
        <f t="shared" si="15"/>
        <v>0.1353352832366127</v>
      </c>
      <c r="J65" s="9">
        <f t="shared" si="16"/>
        <v>6.7493304217217621E-3</v>
      </c>
      <c r="K65" s="9">
        <f t="shared" si="0"/>
        <v>3.6516868104594976E-3</v>
      </c>
      <c r="L65" s="7">
        <f t="shared" si="17"/>
        <v>7.5861270141006007E-2</v>
      </c>
      <c r="M65" s="7">
        <f t="shared" si="18"/>
        <v>0.92413872985899403</v>
      </c>
      <c r="N65" s="7">
        <f t="shared" si="19"/>
        <v>4.9005228339222343E-2</v>
      </c>
      <c r="O65" s="3">
        <f t="shared" si="1"/>
        <v>1.5160165872804721E-3</v>
      </c>
      <c r="P65" s="8">
        <f t="shared" si="2"/>
        <v>1.8468048858270317E-2</v>
      </c>
      <c r="Q65" s="9">
        <f t="shared" si="3"/>
        <v>7.688494535372156E-3</v>
      </c>
      <c r="R65" s="22">
        <f t="shared" si="4"/>
        <v>2.3003969219476297E-2</v>
      </c>
      <c r="S65" s="3">
        <f t="shared" si="5"/>
        <v>1.1108996538242306E-2</v>
      </c>
      <c r="T65" s="9">
        <f t="shared" si="20"/>
        <v>5.5404319919723308E-4</v>
      </c>
      <c r="U65" s="8">
        <f t="shared" si="21"/>
        <v>1.2241728420405107E-2</v>
      </c>
      <c r="V65" s="3">
        <f t="shared" si="6"/>
        <v>0.1353352832366127</v>
      </c>
      <c r="W65" s="3">
        <f t="shared" si="38"/>
        <v>6.7493304217217621E-3</v>
      </c>
      <c r="X65" s="3">
        <f t="shared" si="23"/>
        <v>1.660430237915859E-3</v>
      </c>
      <c r="Y65" s="7">
        <f t="shared" si="24"/>
        <v>-3.6763499918817229E-2</v>
      </c>
      <c r="Z65" s="7">
        <f t="shared" si="7"/>
        <v>1.7499353798846084E-3</v>
      </c>
      <c r="AB65" s="7">
        <f t="shared" si="25"/>
        <v>1.6399833725209128E-2</v>
      </c>
      <c r="AC65" s="7">
        <f t="shared" si="26"/>
        <v>1.6399833725209128E-2</v>
      </c>
      <c r="AD65" s="7">
        <f t="shared" si="27"/>
        <v>0.13317383719772435</v>
      </c>
      <c r="AE65" s="7">
        <f t="shared" si="28"/>
        <v>0.13317383719772433</v>
      </c>
      <c r="AF65" s="7">
        <f t="shared" si="29"/>
        <v>0.11281017100411622</v>
      </c>
      <c r="AH65" s="7">
        <f t="shared" si="30"/>
        <v>3.0320331745609442E-3</v>
      </c>
      <c r="AI65" s="7">
        <f t="shared" si="31"/>
        <v>0.16372979142629099</v>
      </c>
      <c r="AJ65" s="7">
        <f t="shared" si="37"/>
        <v>4.4399999623815711</v>
      </c>
      <c r="AL65" s="7">
        <f t="shared" si="33"/>
        <v>3.6936097716540633E-2</v>
      </c>
      <c r="AM65" s="7">
        <f t="shared" si="34"/>
        <v>1.9945492766931943</v>
      </c>
      <c r="AN65" s="7">
        <f t="shared" si="35"/>
        <v>108.33992729169553</v>
      </c>
    </row>
    <row r="66" spans="1:40" x14ac:dyDescent="0.4">
      <c r="A66" s="7">
        <f t="shared" si="36"/>
        <v>55</v>
      </c>
      <c r="B66" s="2">
        <f t="shared" si="8"/>
        <v>4.3936933623407413E-2</v>
      </c>
      <c r="C66" s="1">
        <f t="shared" si="9"/>
        <v>2.1910550225361846E-3</v>
      </c>
      <c r="D66" s="3">
        <f t="shared" si="10"/>
        <v>0.70664827785771622</v>
      </c>
      <c r="E66" s="7">
        <f t="shared" si="11"/>
        <v>2.3528944626876901E-2</v>
      </c>
      <c r="F66" s="1">
        <f t="shared" si="12"/>
        <v>2.1395155666442831E-2</v>
      </c>
      <c r="G66" s="3">
        <f t="shared" si="13"/>
        <v>7.5756774442599364E-3</v>
      </c>
      <c r="H66" s="3">
        <f t="shared" si="14"/>
        <v>3.7782463545246492E-4</v>
      </c>
      <c r="I66" s="9">
        <f t="shared" si="15"/>
        <v>0.17242162389375282</v>
      </c>
      <c r="J66" s="9">
        <f t="shared" si="16"/>
        <v>8.59887003357559E-3</v>
      </c>
      <c r="K66" s="9">
        <f t="shared" si="0"/>
        <v>4.4883473345140278E-3</v>
      </c>
      <c r="L66" s="7">
        <f t="shared" si="17"/>
        <v>4.2089505033078463E-2</v>
      </c>
      <c r="M66" s="7">
        <f t="shared" si="18"/>
        <v>0.95791049496692149</v>
      </c>
      <c r="N66" s="7">
        <f t="shared" si="19"/>
        <v>4.820388362955591E-2</v>
      </c>
      <c r="O66" s="3">
        <f t="shared" si="1"/>
        <v>9.0051151210624272E-4</v>
      </c>
      <c r="P66" s="8">
        <f t="shared" si="2"/>
        <v>2.0494644154336588E-2</v>
      </c>
      <c r="Q66" s="9">
        <f t="shared" si="3"/>
        <v>4.5669538829311374E-3</v>
      </c>
      <c r="R66" s="22">
        <f t="shared" si="4"/>
        <v>2.5528314707666123E-2</v>
      </c>
      <c r="S66" s="3">
        <f t="shared" si="5"/>
        <v>7.5756774442599364E-3</v>
      </c>
      <c r="T66" s="9">
        <f t="shared" si="20"/>
        <v>3.7782463545246492E-4</v>
      </c>
      <c r="U66" s="8">
        <f t="shared" si="21"/>
        <v>1.600803071976472E-2</v>
      </c>
      <c r="V66" s="3">
        <f t="shared" si="6"/>
        <v>0.17242162389375282</v>
      </c>
      <c r="W66" s="3">
        <f t="shared" si="38"/>
        <v>8.59887003357559E-3</v>
      </c>
      <c r="X66" s="3">
        <f t="shared" si="23"/>
        <v>3.2160031005068019E-3</v>
      </c>
      <c r="Y66" s="7">
        <f t="shared" si="24"/>
        <v>-3.2195852909791198E-2</v>
      </c>
      <c r="Z66" s="7">
        <f t="shared" si="7"/>
        <v>2.1840185460107013E-3</v>
      </c>
      <c r="AB66" s="7">
        <f t="shared" si="25"/>
        <v>1.0238811935915828E-2</v>
      </c>
      <c r="AC66" s="7">
        <f t="shared" si="26"/>
        <v>1.0238811935915826E-2</v>
      </c>
      <c r="AD66" s="7">
        <f t="shared" si="27"/>
        <v>0.1406268126294736</v>
      </c>
      <c r="AE66" s="7">
        <f t="shared" si="28"/>
        <v>0.14062681262947363</v>
      </c>
      <c r="AF66" s="7">
        <f t="shared" si="29"/>
        <v>0.11866977165559828</v>
      </c>
      <c r="AH66" s="7">
        <f t="shared" si="30"/>
        <v>1.8010230242124852E-3</v>
      </c>
      <c r="AI66" s="7">
        <f t="shared" si="31"/>
        <v>9.9056266331686682E-2</v>
      </c>
      <c r="AJ66" s="7">
        <f t="shared" si="37"/>
        <v>2.7769936707739942</v>
      </c>
      <c r="AL66" s="7">
        <f t="shared" si="33"/>
        <v>4.0989288308673176E-2</v>
      </c>
      <c r="AM66" s="7">
        <f t="shared" si="34"/>
        <v>2.2544108569770245</v>
      </c>
      <c r="AN66" s="7">
        <f t="shared" si="35"/>
        <v>115.82976310948034</v>
      </c>
    </row>
    <row r="67" spans="1:40" x14ac:dyDescent="0.4">
      <c r="A67" s="7">
        <f t="shared" si="36"/>
        <v>56</v>
      </c>
      <c r="B67" s="2">
        <f t="shared" si="8"/>
        <v>3.1894793362157101E-2</v>
      </c>
      <c r="C67" s="1">
        <f t="shared" si="9"/>
        <v>1.5905353748145445E-3</v>
      </c>
      <c r="D67" s="3">
        <f t="shared" si="10"/>
        <v>0.75483960198900735</v>
      </c>
      <c r="E67" s="7">
        <f t="shared" si="11"/>
        <v>2.5133549113310442E-2</v>
      </c>
      <c r="F67" s="1">
        <f t="shared" si="12"/>
        <v>2.2779247739460853E-2</v>
      </c>
      <c r="G67" s="3">
        <f t="shared" si="13"/>
        <v>5.0860692310126998E-3</v>
      </c>
      <c r="H67" s="3">
        <f t="shared" si="14"/>
        <v>2.5365946045516937E-4</v>
      </c>
      <c r="I67" s="9">
        <f t="shared" si="15"/>
        <v>0.21626516682988731</v>
      </c>
      <c r="J67" s="9">
        <f t="shared" si="16"/>
        <v>1.0785399304124765E-2</v>
      </c>
      <c r="K67" s="9">
        <f t="shared" si="0"/>
        <v>5.5195293822899666E-3</v>
      </c>
      <c r="L67" s="7">
        <f t="shared" si="17"/>
        <v>2.2978359465669701E-2</v>
      </c>
      <c r="M67" s="7">
        <f t="shared" si="18"/>
        <v>0.97702164053433038</v>
      </c>
      <c r="N67" s="7">
        <f t="shared" si="19"/>
        <v>4.6585906456716772E-2</v>
      </c>
      <c r="O67" s="3">
        <f t="shared" si="1"/>
        <v>5.234297429148754E-4</v>
      </c>
      <c r="P67" s="8">
        <f t="shared" si="2"/>
        <v>2.2255817996545978E-2</v>
      </c>
      <c r="Q67" s="9">
        <f t="shared" si="3"/>
        <v>2.6545796080447081E-3</v>
      </c>
      <c r="R67" s="22">
        <f t="shared" si="4"/>
        <v>2.7722048824748491E-2</v>
      </c>
      <c r="S67" s="3">
        <f t="shared" si="5"/>
        <v>5.0860692310126998E-3</v>
      </c>
      <c r="T67" s="9">
        <f t="shared" si="20"/>
        <v>2.5365946045516937E-4</v>
      </c>
      <c r="U67" s="8">
        <f t="shared" si="21"/>
        <v>1.9183509637808554E-2</v>
      </c>
      <c r="V67" s="3">
        <f t="shared" si="6"/>
        <v>0.21626516682988731</v>
      </c>
      <c r="W67" s="3">
        <f t="shared" si="38"/>
        <v>1.0785399304124765E-2</v>
      </c>
      <c r="X67" s="3">
        <f t="shared" si="23"/>
        <v>4.6821380520664741E-3</v>
      </c>
      <c r="Y67" s="7">
        <f t="shared" si="24"/>
        <v>-2.7402396818908228E-2</v>
      </c>
      <c r="Z67" s="7">
        <f t="shared" si="7"/>
        <v>2.5988895498615058E-3</v>
      </c>
      <c r="AB67" s="7">
        <f t="shared" si="25"/>
        <v>6.2522737537168364E-3</v>
      </c>
      <c r="AC67" s="7">
        <f t="shared" si="26"/>
        <v>6.2522737537168364E-3</v>
      </c>
      <c r="AD67" s="7">
        <f t="shared" si="27"/>
        <v>0.14543679865514714</v>
      </c>
      <c r="AE67" s="7">
        <f t="shared" si="28"/>
        <v>0.14543679865514714</v>
      </c>
      <c r="AF67" s="7">
        <f t="shared" si="29"/>
        <v>0.12428667558995575</v>
      </c>
      <c r="AH67" s="7">
        <f t="shared" si="30"/>
        <v>1.0468594858297508E-3</v>
      </c>
      <c r="AI67" s="7">
        <f t="shared" si="31"/>
        <v>5.8624131206466049E-2</v>
      </c>
      <c r="AJ67" s="7">
        <f t="shared" si="37"/>
        <v>1.6974114123603092</v>
      </c>
      <c r="AL67" s="7">
        <f t="shared" si="33"/>
        <v>4.451163599309195E-2</v>
      </c>
      <c r="AM67" s="7">
        <f t="shared" si="34"/>
        <v>2.4926516156131493</v>
      </c>
      <c r="AN67" s="7">
        <f t="shared" si="35"/>
        <v>121.09554932249092</v>
      </c>
    </row>
    <row r="68" spans="1:40" x14ac:dyDescent="0.4">
      <c r="A68" s="7">
        <f t="shared" si="36"/>
        <v>57</v>
      </c>
      <c r="B68" s="2">
        <f t="shared" si="8"/>
        <v>2.2794180883612344E-2</v>
      </c>
      <c r="C68" s="1">
        <f t="shared" si="9"/>
        <v>1.1367043712634012E-3</v>
      </c>
      <c r="D68" s="3">
        <f t="shared" si="10"/>
        <v>0.80073740291680806</v>
      </c>
      <c r="E68" s="7">
        <f t="shared" si="11"/>
        <v>2.6661787206240579E-2</v>
      </c>
      <c r="F68" s="1">
        <f t="shared" si="12"/>
        <v>2.4109278922742863E-2</v>
      </c>
      <c r="G68" s="3">
        <f t="shared" si="13"/>
        <v>3.3616864879322558E-3</v>
      </c>
      <c r="H68" s="3">
        <f t="shared" si="14"/>
        <v>1.6765866566439586E-4</v>
      </c>
      <c r="I68" s="9">
        <f t="shared" si="15"/>
        <v>0.26705183522634335</v>
      </c>
      <c r="J68" s="9">
        <f t="shared" si="16"/>
        <v>1.3318190442018978E-2</v>
      </c>
      <c r="K68" s="9">
        <f t="shared" si="0"/>
        <v>6.7429245538416869E-3</v>
      </c>
      <c r="L68" s="7">
        <f t="shared" si="17"/>
        <v>1.2432192020365605E-2</v>
      </c>
      <c r="M68" s="7">
        <f t="shared" si="18"/>
        <v>0.98756780797963439</v>
      </c>
      <c r="N68" s="7">
        <f t="shared" si="19"/>
        <v>4.4316281596390603E-2</v>
      </c>
      <c r="O68" s="3">
        <f t="shared" si="1"/>
        <v>2.9973118504009248E-4</v>
      </c>
      <c r="P68" s="8">
        <f t="shared" si="2"/>
        <v>2.3809547737702771E-2</v>
      </c>
      <c r="Q68" s="9">
        <f t="shared" si="3"/>
        <v>1.5200899499360351E-3</v>
      </c>
      <c r="R68" s="22">
        <f t="shared" si="4"/>
        <v>2.9657388687408092E-2</v>
      </c>
      <c r="S68" s="3">
        <f t="shared" si="5"/>
        <v>3.3616864879322558E-3</v>
      </c>
      <c r="T68" s="9">
        <f t="shared" si="20"/>
        <v>1.6765866566439586E-4</v>
      </c>
      <c r="U68" s="8">
        <f t="shared" si="21"/>
        <v>2.178232629494482E-2</v>
      </c>
      <c r="V68" s="3">
        <f t="shared" si="6"/>
        <v>0.26705183522634335</v>
      </c>
      <c r="W68" s="3">
        <f t="shared" si="38"/>
        <v>1.3318190442018978E-2</v>
      </c>
      <c r="X68" s="3">
        <f t="shared" si="23"/>
        <v>5.9192299137513817E-3</v>
      </c>
      <c r="Y68" s="7">
        <f t="shared" si="24"/>
        <v>-2.2533955301445786E-2</v>
      </c>
      <c r="Z68" s="7">
        <f t="shared" si="7"/>
        <v>2.9828952341729685E-3</v>
      </c>
      <c r="AB68" s="7">
        <f t="shared" si="25"/>
        <v>3.7592840710093506E-3</v>
      </c>
      <c r="AC68" s="7">
        <f t="shared" si="26"/>
        <v>3.7592840710093506E-3</v>
      </c>
      <c r="AD68" s="7">
        <f t="shared" si="27"/>
        <v>0.1483443899096677</v>
      </c>
      <c r="AE68" s="7">
        <f t="shared" si="28"/>
        <v>0.14834438990966772</v>
      </c>
      <c r="AF68" s="7">
        <f t="shared" si="29"/>
        <v>0.12956971867923128</v>
      </c>
      <c r="AH68" s="7">
        <f t="shared" si="30"/>
        <v>5.9946237008018496E-4</v>
      </c>
      <c r="AI68" s="7">
        <f t="shared" si="31"/>
        <v>3.4169355094570544E-2</v>
      </c>
      <c r="AJ68" s="7">
        <f t="shared" si="37"/>
        <v>1.0208640113858993</v>
      </c>
      <c r="AL68" s="7">
        <f t="shared" si="33"/>
        <v>4.7619095475405541E-2</v>
      </c>
      <c r="AM68" s="7">
        <f t="shared" si="34"/>
        <v>2.7142884420981157</v>
      </c>
      <c r="AN68" s="7">
        <f t="shared" si="35"/>
        <v>124.62962011739744</v>
      </c>
    </row>
    <row r="69" spans="1:40" x14ac:dyDescent="0.4">
      <c r="A69" s="7">
        <f t="shared" si="36"/>
        <v>58</v>
      </c>
      <c r="B69" s="2">
        <f t="shared" si="8"/>
        <v>1.6037709275350549E-2</v>
      </c>
      <c r="C69" s="1">
        <f t="shared" si="9"/>
        <v>7.9977141233659945E-4</v>
      </c>
      <c r="D69" s="3">
        <f t="shared" si="10"/>
        <v>0.84354764906423441</v>
      </c>
      <c r="E69" s="7">
        <f t="shared" si="11"/>
        <v>2.8087220399284574E-2</v>
      </c>
      <c r="F69" s="1">
        <f t="shared" si="12"/>
        <v>2.5358475500589776E-2</v>
      </c>
      <c r="G69" s="3">
        <f t="shared" si="13"/>
        <v>2.1874911181828851E-3</v>
      </c>
      <c r="H69" s="3">
        <f t="shared" si="14"/>
        <v>1.0909757448941816E-4</v>
      </c>
      <c r="I69" s="9">
        <f t="shared" si="15"/>
        <v>0.32465246735834974</v>
      </c>
      <c r="J69" s="9">
        <f t="shared" si="16"/>
        <v>1.6190801999488868E-2</v>
      </c>
      <c r="K69" s="9">
        <f t="shared" si="0"/>
        <v>8.1499497869891423E-3</v>
      </c>
      <c r="L69" s="7">
        <f t="shared" si="17"/>
        <v>6.6931439665791096E-3</v>
      </c>
      <c r="M69" s="7">
        <f t="shared" si="18"/>
        <v>0.99330685603342095</v>
      </c>
      <c r="N69" s="7">
        <f t="shared" si="19"/>
        <v>4.1527164760579452E-2</v>
      </c>
      <c r="O69" s="3">
        <f t="shared" si="1"/>
        <v>1.6972792729841662E-4</v>
      </c>
      <c r="P69" s="8">
        <f t="shared" si="2"/>
        <v>2.518874757329136E-2</v>
      </c>
      <c r="Q69" s="9">
        <f t="shared" si="3"/>
        <v>8.6077702083380621E-4</v>
      </c>
      <c r="R69" s="22">
        <f t="shared" si="4"/>
        <v>3.137533251617259E-2</v>
      </c>
      <c r="S69" s="3">
        <f t="shared" si="5"/>
        <v>2.1874911181828851E-3</v>
      </c>
      <c r="T69" s="9">
        <f t="shared" si="20"/>
        <v>1.0909757448941816E-4</v>
      </c>
      <c r="U69" s="8">
        <f t="shared" si="21"/>
        <v>2.3888469324348238E-2</v>
      </c>
      <c r="V69" s="3">
        <f t="shared" si="6"/>
        <v>0.32465246735834974</v>
      </c>
      <c r="W69" s="3">
        <f t="shared" si="38"/>
        <v>1.6190801999488868E-2</v>
      </c>
      <c r="X69" s="3">
        <f t="shared" si="23"/>
        <v>6.9086560478855323E-3</v>
      </c>
      <c r="Y69" s="7">
        <f t="shared" si="24"/>
        <v>-1.7638695436231217E-2</v>
      </c>
      <c r="Z69" s="7">
        <f t="shared" si="7"/>
        <v>3.3283845364917206E-3</v>
      </c>
      <c r="AB69" s="7">
        <f t="shared" si="25"/>
        <v>2.2339748235826809E-3</v>
      </c>
      <c r="AC69" s="7">
        <f t="shared" si="26"/>
        <v>2.2339748235826809E-3</v>
      </c>
      <c r="AD69" s="7">
        <f t="shared" si="27"/>
        <v>0.14983984273073575</v>
      </c>
      <c r="AE69" s="7">
        <f t="shared" si="28"/>
        <v>0.14983984273073575</v>
      </c>
      <c r="AF69" s="7">
        <f t="shared" si="29"/>
        <v>0.13443512211808722</v>
      </c>
      <c r="AH69" s="7">
        <f t="shared" si="30"/>
        <v>3.394558545968333E-4</v>
      </c>
      <c r="AI69" s="7">
        <f t="shared" si="31"/>
        <v>1.9688439566616332E-2</v>
      </c>
      <c r="AJ69" s="7">
        <f t="shared" si="37"/>
        <v>0.60643787666482407</v>
      </c>
      <c r="AL69" s="7">
        <f t="shared" si="33"/>
        <v>5.0377495146582726E-2</v>
      </c>
      <c r="AM69" s="7">
        <f t="shared" si="34"/>
        <v>2.921894718501798</v>
      </c>
      <c r="AN69" s="7">
        <f t="shared" si="35"/>
        <v>126.7448336989127</v>
      </c>
    </row>
    <row r="70" spans="1:40" x14ac:dyDescent="0.4">
      <c r="A70" s="7">
        <f t="shared" si="36"/>
        <v>59</v>
      </c>
      <c r="B70" s="2">
        <f t="shared" si="8"/>
        <v>1.1108996538242306E-2</v>
      </c>
      <c r="C70" s="1">
        <f t="shared" si="9"/>
        <v>5.5398546628400859E-4</v>
      </c>
      <c r="D70" s="3">
        <f t="shared" si="10"/>
        <v>0.88249690258459534</v>
      </c>
      <c r="E70" s="7">
        <f t="shared" si="11"/>
        <v>2.9384095886078425E-2</v>
      </c>
      <c r="F70" s="1">
        <f t="shared" si="12"/>
        <v>2.6501084844098983E-2</v>
      </c>
      <c r="G70" s="3">
        <f t="shared" si="13"/>
        <v>1.4013594188853919E-3</v>
      </c>
      <c r="H70" s="3">
        <f t="shared" si="14"/>
        <v>6.9890529985463851E-5</v>
      </c>
      <c r="I70" s="9">
        <f t="shared" si="15"/>
        <v>0.38855812751236407</v>
      </c>
      <c r="J70" s="9">
        <f t="shared" si="16"/>
        <v>1.9377852751387797E-2</v>
      </c>
      <c r="K70" s="9">
        <f t="shared" si="0"/>
        <v>9.7238716406866307E-3</v>
      </c>
      <c r="L70" s="7">
        <f t="shared" si="17"/>
        <v>3.5937604160172091E-3</v>
      </c>
      <c r="M70" s="7">
        <f t="shared" si="18"/>
        <v>0.99640623958398278</v>
      </c>
      <c r="N70" s="7">
        <f t="shared" si="19"/>
        <v>3.8332458778111707E-2</v>
      </c>
      <c r="O70" s="3">
        <f t="shared" si="1"/>
        <v>9.5238549694236512E-5</v>
      </c>
      <c r="P70" s="8">
        <f t="shared" si="2"/>
        <v>2.6405846294404747E-2</v>
      </c>
      <c r="Q70" s="9">
        <f t="shared" si="3"/>
        <v>4.8300333586352636E-4</v>
      </c>
      <c r="R70" s="22">
        <f t="shared" si="4"/>
        <v>3.2891361725994515E-2</v>
      </c>
      <c r="S70" s="3">
        <f t="shared" si="5"/>
        <v>1.4013594188853919E-3</v>
      </c>
      <c r="T70" s="9">
        <f t="shared" si="20"/>
        <v>6.9890529985463851E-5</v>
      </c>
      <c r="U70" s="8">
        <f t="shared" si="21"/>
        <v>2.559056720103902E-2</v>
      </c>
      <c r="V70" s="3">
        <f t="shared" si="6"/>
        <v>0.38855812751236407</v>
      </c>
      <c r="W70" s="3">
        <f t="shared" si="38"/>
        <v>1.9377852751387797E-2</v>
      </c>
      <c r="X70" s="3">
        <f t="shared" si="23"/>
        <v>7.6792988840268918E-3</v>
      </c>
      <c r="Y70" s="7">
        <f t="shared" si="24"/>
        <v>-1.2741891577072683E-2</v>
      </c>
      <c r="Z70" s="7">
        <f t="shared" si="7"/>
        <v>3.6308593267011424E-3</v>
      </c>
      <c r="AB70" s="7">
        <f t="shared" si="25"/>
        <v>1.3147247009527379E-3</v>
      </c>
      <c r="AC70" s="7">
        <f t="shared" si="26"/>
        <v>1.3147247009527379E-3</v>
      </c>
      <c r="AD70" s="7">
        <f t="shared" si="27"/>
        <v>0.15023467550817093</v>
      </c>
      <c r="AE70" s="7">
        <f t="shared" si="28"/>
        <v>0.15023467550817093</v>
      </c>
      <c r="AF70" s="7">
        <f t="shared" si="29"/>
        <v>0.13880750863205094</v>
      </c>
      <c r="AH70" s="7">
        <f t="shared" si="30"/>
        <v>1.9047709938847302E-4</v>
      </c>
      <c r="AI70" s="7">
        <f t="shared" si="31"/>
        <v>1.1238148863919908E-2</v>
      </c>
      <c r="AJ70" s="7">
        <f t="shared" si="37"/>
        <v>0.35657960513113529</v>
      </c>
      <c r="AL70" s="7">
        <f t="shared" si="33"/>
        <v>5.2811692588809488E-2</v>
      </c>
      <c r="AM70" s="7">
        <f t="shared" si="34"/>
        <v>3.1158898627397598</v>
      </c>
      <c r="AN70" s="7">
        <f t="shared" si="35"/>
        <v>127.62390854540992</v>
      </c>
    </row>
    <row r="71" spans="1:40" x14ac:dyDescent="0.4">
      <c r="A71" s="7">
        <f t="shared" si="36"/>
        <v>60</v>
      </c>
      <c r="B71" s="2">
        <f t="shared" si="8"/>
        <v>7.5756774442599364E-3</v>
      </c>
      <c r="C71" s="1">
        <f t="shared" si="9"/>
        <v>3.7778526502625219E-4</v>
      </c>
      <c r="D71" s="3">
        <f t="shared" si="10"/>
        <v>0.91685535573202903</v>
      </c>
      <c r="E71" s="7">
        <f t="shared" si="11"/>
        <v>3.0528113591777678E-2</v>
      </c>
      <c r="F71" s="1">
        <f t="shared" si="12"/>
        <v>2.7513080759102537E-2</v>
      </c>
      <c r="G71" s="3">
        <f t="shared" si="13"/>
        <v>8.8382630693504985E-4</v>
      </c>
      <c r="H71" s="3">
        <f t="shared" si="14"/>
        <v>4.4079404736807026E-5</v>
      </c>
      <c r="I71" s="9">
        <f t="shared" si="15"/>
        <v>0.45783336177161427</v>
      </c>
      <c r="J71" s="9">
        <f t="shared" si="16"/>
        <v>2.2832690506006455E-2</v>
      </c>
      <c r="K71" s="9">
        <f t="shared" si="0"/>
        <v>1.143838495537163E-2</v>
      </c>
      <c r="L71" s="7">
        <f t="shared" si="17"/>
        <v>1.9268194290010629E-3</v>
      </c>
      <c r="M71" s="7">
        <f t="shared" si="18"/>
        <v>0.99807318057099903</v>
      </c>
      <c r="N71" s="7">
        <f t="shared" si="19"/>
        <v>3.4838007342505556E-2</v>
      </c>
      <c r="O71" s="3">
        <f t="shared" si="1"/>
        <v>5.3012738558314082E-5</v>
      </c>
      <c r="P71" s="8">
        <f t="shared" si="2"/>
        <v>2.7460068020544227E-2</v>
      </c>
      <c r="Q71" s="9">
        <f t="shared" si="3"/>
        <v>2.6885467753480746E-4</v>
      </c>
      <c r="R71" s="22">
        <f t="shared" si="4"/>
        <v>3.4204509873085084E-2</v>
      </c>
      <c r="S71" s="3">
        <f t="shared" si="5"/>
        <v>8.8382630693504985E-4</v>
      </c>
      <c r="T71" s="9">
        <f t="shared" si="20"/>
        <v>4.4079404736807026E-5</v>
      </c>
      <c r="U71" s="8">
        <f t="shared" si="21"/>
        <v>2.6958521543833599E-2</v>
      </c>
      <c r="V71" s="3">
        <f t="shared" si="6"/>
        <v>0.45783336177161427</v>
      </c>
      <c r="W71" s="3">
        <f t="shared" si="38"/>
        <v>2.2832690506006455E-2</v>
      </c>
      <c r="X71" s="3">
        <f t="shared" si="23"/>
        <v>8.2703784990020377E-3</v>
      </c>
      <c r="Y71" s="7">
        <f t="shared" si="24"/>
        <v>-7.8794857986719674E-3</v>
      </c>
      <c r="Z71" s="7">
        <f t="shared" si="7"/>
        <v>3.8881521184339699E-3</v>
      </c>
      <c r="AB71" s="7">
        <f t="shared" si="25"/>
        <v>7.6706971487573055E-4</v>
      </c>
      <c r="AC71" s="7">
        <f t="shared" si="26"/>
        <v>7.6706971487573055E-4</v>
      </c>
      <c r="AD71" s="7">
        <f t="shared" si="27"/>
        <v>0.14973303196514168</v>
      </c>
      <c r="AE71" s="7">
        <f t="shared" si="28"/>
        <v>0.14973303196514171</v>
      </c>
      <c r="AF71" s="7">
        <f t="shared" si="29"/>
        <v>0.14262061588134547</v>
      </c>
      <c r="AH71" s="7">
        <f t="shared" si="30"/>
        <v>1.0602547711662816E-4</v>
      </c>
      <c r="AI71" s="7">
        <f t="shared" si="31"/>
        <v>6.3615286269976899E-3</v>
      </c>
      <c r="AJ71" s="7">
        <f t="shared" si="37"/>
        <v>0.207764133232439</v>
      </c>
      <c r="AL71" s="7">
        <f t="shared" si="33"/>
        <v>5.4920136041088446E-2</v>
      </c>
      <c r="AM71" s="7">
        <f t="shared" si="34"/>
        <v>3.2952081624653067</v>
      </c>
      <c r="AN71" s="7">
        <f t="shared" si="35"/>
        <v>127.37444779055349</v>
      </c>
    </row>
    <row r="72" spans="1:40" x14ac:dyDescent="0.4">
      <c r="A72" s="7">
        <f t="shared" si="36"/>
        <v>61</v>
      </c>
      <c r="B72" s="2">
        <f t="shared" si="8"/>
        <v>5.0860692310126998E-3</v>
      </c>
      <c r="C72" s="1">
        <f t="shared" si="9"/>
        <v>2.5363302840142294E-4</v>
      </c>
      <c r="D72" s="3">
        <f t="shared" si="10"/>
        <v>0.94595946890676541</v>
      </c>
      <c r="E72" s="7">
        <f t="shared" si="11"/>
        <v>3.1497179941700364E-2</v>
      </c>
      <c r="F72" s="1">
        <f t="shared" si="12"/>
        <v>2.8372825250370472E-2</v>
      </c>
      <c r="G72" s="3">
        <f t="shared" si="13"/>
        <v>5.4878023343204888E-4</v>
      </c>
      <c r="H72" s="3">
        <f t="shared" si="14"/>
        <v>2.7369524793731188E-5</v>
      </c>
      <c r="I72" s="9">
        <f t="shared" si="15"/>
        <v>0.53109599103534522</v>
      </c>
      <c r="J72" s="9">
        <f t="shared" si="16"/>
        <v>2.6486384359075885E-2</v>
      </c>
      <c r="K72" s="9">
        <f t="shared" si="0"/>
        <v>1.3256876941934809E-2</v>
      </c>
      <c r="L72" s="7">
        <f t="shared" si="17"/>
        <v>1.0322764899157566E-3</v>
      </c>
      <c r="M72" s="7">
        <f t="shared" si="18"/>
        <v>0.99896772351008423</v>
      </c>
      <c r="N72" s="7">
        <f t="shared" si="19"/>
        <v>3.1146804325356357E-2</v>
      </c>
      <c r="O72" s="3">
        <f t="shared" si="1"/>
        <v>2.9288600458445577E-5</v>
      </c>
      <c r="P72" s="8">
        <f t="shared" si="2"/>
        <v>2.8343536649912026E-2</v>
      </c>
      <c r="Q72" s="9">
        <f t="shared" si="3"/>
        <v>1.4853745431467146E-4</v>
      </c>
      <c r="R72" s="22">
        <f t="shared" si="4"/>
        <v>3.5304966413584687E-2</v>
      </c>
      <c r="S72" s="3">
        <f t="shared" si="5"/>
        <v>5.4878023343204888E-4</v>
      </c>
      <c r="T72" s="9">
        <f t="shared" si="20"/>
        <v>2.7369524793731188E-5</v>
      </c>
      <c r="U72" s="8">
        <f t="shared" si="21"/>
        <v>2.8040050954431676E-2</v>
      </c>
      <c r="V72" s="3">
        <f t="shared" si="6"/>
        <v>0.53109599103534522</v>
      </c>
      <c r="W72" s="3">
        <f t="shared" si="38"/>
        <v>2.6486384359075885E-2</v>
      </c>
      <c r="X72" s="3">
        <f t="shared" si="23"/>
        <v>8.7165198623723773E-3</v>
      </c>
      <c r="Y72" s="7">
        <f t="shared" si="24"/>
        <v>-3.1067533709246723E-3</v>
      </c>
      <c r="Z72" s="7">
        <f t="shared" si="7"/>
        <v>4.0997136693492623E-3</v>
      </c>
      <c r="AB72" s="7">
        <f t="shared" si="25"/>
        <v>4.4392936994161155E-4</v>
      </c>
      <c r="AC72" s="7">
        <f t="shared" si="26"/>
        <v>4.439293699416116E-4</v>
      </c>
      <c r="AD72" s="7">
        <f t="shared" si="27"/>
        <v>0.14848060058051232</v>
      </c>
      <c r="AE72" s="7">
        <f t="shared" si="28"/>
        <v>0.14848060058051232</v>
      </c>
      <c r="AF72" s="7">
        <f t="shared" si="29"/>
        <v>0.14581777657952927</v>
      </c>
      <c r="AH72" s="7">
        <f t="shared" si="30"/>
        <v>5.8577200916891155E-5</v>
      </c>
      <c r="AI72" s="7">
        <f t="shared" si="31"/>
        <v>3.5732092559303606E-3</v>
      </c>
      <c r="AJ72" s="7">
        <f t="shared" si="37"/>
        <v>0.1200306611098368</v>
      </c>
      <c r="AL72" s="7">
        <f t="shared" si="33"/>
        <v>5.6687073299824052E-2</v>
      </c>
      <c r="AM72" s="7">
        <f t="shared" si="34"/>
        <v>3.4579114712892673</v>
      </c>
      <c r="AN72" s="7">
        <f t="shared" si="35"/>
        <v>126.06917471757289</v>
      </c>
    </row>
    <row r="73" spans="1:40" x14ac:dyDescent="0.4">
      <c r="A73" s="7">
        <f t="shared" si="36"/>
        <v>62</v>
      </c>
      <c r="B73" s="2">
        <f t="shared" si="8"/>
        <v>3.3616864879322558E-3</v>
      </c>
      <c r="C73" s="1">
        <f t="shared" si="9"/>
        <v>1.6764119514366723E-4</v>
      </c>
      <c r="D73" s="3">
        <f t="shared" si="10"/>
        <v>0.96923323447634402</v>
      </c>
      <c r="E73" s="7">
        <f t="shared" si="11"/>
        <v>3.2272115873060253E-2</v>
      </c>
      <c r="F73" s="1">
        <f t="shared" si="12"/>
        <v>2.9061668405268595E-2</v>
      </c>
      <c r="G73" s="3">
        <f t="shared" si="13"/>
        <v>3.3546262790251185E-4</v>
      </c>
      <c r="H73" s="3">
        <f t="shared" si="14"/>
        <v>1.6730654918686835E-5</v>
      </c>
      <c r="I73" s="9">
        <f t="shared" si="15"/>
        <v>0.60653065971263342</v>
      </c>
      <c r="J73" s="9">
        <f t="shared" si="16"/>
        <v>3.0248400383130619E-2</v>
      </c>
      <c r="K73" s="9">
        <f t="shared" si="0"/>
        <v>1.5132565519024654E-2</v>
      </c>
      <c r="L73" s="7">
        <f t="shared" si="17"/>
        <v>5.5280298960718409E-4</v>
      </c>
      <c r="M73" s="7">
        <f t="shared" si="18"/>
        <v>0.99944719701039275</v>
      </c>
      <c r="N73" s="7">
        <f t="shared" si="19"/>
        <v>2.7360425415551587E-2</v>
      </c>
      <c r="O73" s="3">
        <f t="shared" si="1"/>
        <v>1.6065377177405126E-5</v>
      </c>
      <c r="P73" s="8">
        <f t="shared" si="2"/>
        <v>2.9045603028091189E-2</v>
      </c>
      <c r="Q73" s="9">
        <f t="shared" si="3"/>
        <v>8.14757342851686E-5</v>
      </c>
      <c r="R73" s="22">
        <f t="shared" si="4"/>
        <v>3.6179466664131202E-2</v>
      </c>
      <c r="S73" s="3">
        <f t="shared" si="5"/>
        <v>3.3546262790251185E-4</v>
      </c>
      <c r="T73" s="9">
        <f t="shared" si="20"/>
        <v>1.6730654918686835E-5</v>
      </c>
      <c r="U73" s="8">
        <f t="shared" si="21"/>
        <v>2.8864654778390102E-2</v>
      </c>
      <c r="V73" s="3">
        <f t="shared" si="6"/>
        <v>0.60653065971263342</v>
      </c>
      <c r="W73" s="3">
        <f t="shared" si="38"/>
        <v>3.0248400383130619E-2</v>
      </c>
      <c r="X73" s="3">
        <f t="shared" si="23"/>
        <v>9.0437569324544314E-3</v>
      </c>
      <c r="Y73" s="7">
        <f t="shared" si="24"/>
        <v>1.5042293628385213E-3</v>
      </c>
      <c r="Z73" s="7">
        <f t="shared" si="7"/>
        <v>4.2660520000389413E-3</v>
      </c>
      <c r="AB73" s="7">
        <f t="shared" si="25"/>
        <v>2.5491169411755545E-4</v>
      </c>
      <c r="AC73" s="7">
        <f t="shared" si="26"/>
        <v>2.549116941175554E-4</v>
      </c>
      <c r="AD73" s="7">
        <f t="shared" si="27"/>
        <v>0.14659308119152936</v>
      </c>
      <c r="AE73" s="7">
        <f t="shared" si="28"/>
        <v>0.14659308119152936</v>
      </c>
      <c r="AF73" s="7">
        <f t="shared" si="29"/>
        <v>0.14835222224848549</v>
      </c>
      <c r="AH73" s="7">
        <f t="shared" si="30"/>
        <v>3.2130754354810252E-5</v>
      </c>
      <c r="AI73" s="7">
        <f t="shared" si="31"/>
        <v>1.9921067699982357E-3</v>
      </c>
      <c r="AJ73" s="7">
        <f t="shared" si="37"/>
        <v>6.8780250856441669E-2</v>
      </c>
      <c r="AL73" s="7">
        <f t="shared" si="33"/>
        <v>5.8091206056182378E-2</v>
      </c>
      <c r="AM73" s="7">
        <f t="shared" si="34"/>
        <v>3.6016547754833073</v>
      </c>
      <c r="AN73" s="7">
        <f t="shared" si="35"/>
        <v>123.77096668115465</v>
      </c>
    </row>
    <row r="74" spans="1:40" x14ac:dyDescent="0.4">
      <c r="A74" s="7">
        <f t="shared" si="36"/>
        <v>63</v>
      </c>
      <c r="B74" s="2">
        <f t="shared" si="8"/>
        <v>2.1874911181828851E-3</v>
      </c>
      <c r="C74" s="1">
        <f t="shared" si="9"/>
        <v>1.090862062047607E-4</v>
      </c>
      <c r="D74" s="3">
        <f t="shared" si="10"/>
        <v>0.98620711674391626</v>
      </c>
      <c r="E74" s="7">
        <f t="shared" si="11"/>
        <v>3.2837287470431992E-2</v>
      </c>
      <c r="F74" s="1">
        <f t="shared" si="12"/>
        <v>2.956446734400927E-2</v>
      </c>
      <c r="G74" s="3">
        <f t="shared" si="13"/>
        <v>2.0188496560091576E-4</v>
      </c>
      <c r="H74" s="3">
        <f t="shared" si="14"/>
        <v>1.0068685486245763E-5</v>
      </c>
      <c r="I74" s="9">
        <f t="shared" si="15"/>
        <v>0.68194075119034814</v>
      </c>
      <c r="J74" s="9">
        <f t="shared" si="16"/>
        <v>3.4009190713214094E-2</v>
      </c>
      <c r="K74" s="9">
        <f t="shared" si="0"/>
        <v>1.700962969935017E-2</v>
      </c>
      <c r="L74" s="7">
        <f t="shared" si="17"/>
        <v>2.9597015526535607E-4</v>
      </c>
      <c r="M74" s="7">
        <f t="shared" si="18"/>
        <v>0.99970402984473461</v>
      </c>
      <c r="N74" s="7">
        <f t="shared" si="19"/>
        <v>2.3578033766226768E-2</v>
      </c>
      <c r="O74" s="3">
        <f t="shared" si="1"/>
        <v>8.7501999901439734E-6</v>
      </c>
      <c r="P74" s="8">
        <f t="shared" si="2"/>
        <v>2.9555717144019125E-2</v>
      </c>
      <c r="Q74" s="9">
        <f t="shared" si="3"/>
        <v>4.4376733983049086E-5</v>
      </c>
      <c r="R74" s="22">
        <f t="shared" si="4"/>
        <v>3.6814869435224246E-2</v>
      </c>
      <c r="S74" s="3">
        <f t="shared" si="5"/>
        <v>2.0188496560091576E-4</v>
      </c>
      <c r="T74" s="9">
        <f t="shared" si="20"/>
        <v>1.0068685486245763E-5</v>
      </c>
      <c r="U74" s="8">
        <f t="shared" si="21"/>
        <v>2.9449273216976914E-2</v>
      </c>
      <c r="V74" s="3">
        <f t="shared" si="6"/>
        <v>0.68194075119034814</v>
      </c>
      <c r="W74" s="3">
        <f t="shared" si="38"/>
        <v>3.4009190713214094E-2</v>
      </c>
      <c r="X74" s="3">
        <f t="shared" si="23"/>
        <v>9.2700715976342992E-3</v>
      </c>
      <c r="Y74" s="7">
        <f t="shared" si="24"/>
        <v>5.8712394507501528E-3</v>
      </c>
      <c r="Z74" s="7">
        <f t="shared" si="7"/>
        <v>4.3883312206848789E-3</v>
      </c>
      <c r="AB74" s="7">
        <f t="shared" si="25"/>
        <v>1.4525126467123658E-4</v>
      </c>
      <c r="AC74" s="7">
        <f t="shared" si="26"/>
        <v>1.4525126467123656E-4</v>
      </c>
      <c r="AD74" s="7">
        <f t="shared" si="27"/>
        <v>0.14417076407168905</v>
      </c>
      <c r="AE74" s="7">
        <f t="shared" si="28"/>
        <v>0.14417076407168905</v>
      </c>
      <c r="AF74" s="7">
        <f t="shared" si="29"/>
        <v>0.15018725478711045</v>
      </c>
      <c r="AH74" s="7">
        <f t="shared" si="30"/>
        <v>1.7500399980287947E-5</v>
      </c>
      <c r="AI74" s="7">
        <f t="shared" si="31"/>
        <v>1.1025251987581406E-3</v>
      </c>
      <c r="AJ74" s="7">
        <f t="shared" si="37"/>
        <v>3.9098869659314368E-2</v>
      </c>
      <c r="AL74" s="7">
        <f t="shared" si="33"/>
        <v>5.911143428803825E-2</v>
      </c>
      <c r="AM74" s="7">
        <f t="shared" si="34"/>
        <v>3.7240203601464099</v>
      </c>
      <c r="AN74" s="7">
        <f t="shared" si="35"/>
        <v>120.54678696664548</v>
      </c>
    </row>
    <row r="75" spans="1:40" x14ac:dyDescent="0.4">
      <c r="A75" s="7">
        <f t="shared" si="36"/>
        <v>64</v>
      </c>
      <c r="B75" s="2">
        <f t="shared" si="8"/>
        <v>1.4013594188853919E-3</v>
      </c>
      <c r="C75" s="1">
        <f t="shared" si="9"/>
        <v>6.9883247188908077E-5</v>
      </c>
      <c r="D75" s="3">
        <f t="shared" si="10"/>
        <v>0.99653379897036909</v>
      </c>
      <c r="E75" s="7">
        <f t="shared" si="11"/>
        <v>3.3181130287147219E-2</v>
      </c>
      <c r="F75" s="1">
        <f t="shared" si="12"/>
        <v>2.9870005583151386E-2</v>
      </c>
      <c r="G75" s="3">
        <f t="shared" si="13"/>
        <v>1.1961288358102437E-4</v>
      </c>
      <c r="H75" s="3">
        <f t="shared" si="14"/>
        <v>5.9654987249570658E-6</v>
      </c>
      <c r="I75" s="9">
        <f t="shared" si="15"/>
        <v>0.75483960198900735</v>
      </c>
      <c r="J75" s="9">
        <f t="shared" si="16"/>
        <v>3.7644742504565711E-2</v>
      </c>
      <c r="K75" s="9">
        <f t="shared" si="0"/>
        <v>1.8825354001645332E-2</v>
      </c>
      <c r="L75" s="7">
        <f t="shared" si="17"/>
        <v>1.5844320177022122E-4</v>
      </c>
      <c r="M75" s="7">
        <f t="shared" si="18"/>
        <v>0.99984155679822984</v>
      </c>
      <c r="N75" s="7">
        <f t="shared" si="19"/>
        <v>1.9894036441137474E-2</v>
      </c>
      <c r="O75" s="3">
        <f t="shared" si="1"/>
        <v>4.7326993214888896E-6</v>
      </c>
      <c r="P75" s="8">
        <f t="shared" si="2"/>
        <v>2.98652728838299E-2</v>
      </c>
      <c r="Q75" s="9">
        <f t="shared" si="3"/>
        <v>2.4001935846955851E-5</v>
      </c>
      <c r="R75" s="22">
        <f t="shared" si="4"/>
        <v>3.7200454873348658E-2</v>
      </c>
      <c r="S75" s="3">
        <f t="shared" si="5"/>
        <v>1.1961288358102437E-4</v>
      </c>
      <c r="T75" s="9">
        <f t="shared" si="20"/>
        <v>5.9654987249570658E-6</v>
      </c>
      <c r="U75" s="8">
        <f t="shared" si="21"/>
        <v>2.9803433885191237E-2</v>
      </c>
      <c r="V75" s="3">
        <f t="shared" si="6"/>
        <v>0.75483960198900735</v>
      </c>
      <c r="W75" s="3">
        <f t="shared" si="38"/>
        <v>3.7644742504565711E-2</v>
      </c>
      <c r="X75" s="3">
        <f t="shared" si="23"/>
        <v>9.4073665270787751E-3</v>
      </c>
      <c r="Y75" s="7">
        <f t="shared" si="24"/>
        <v>9.9093974440537698E-3</v>
      </c>
      <c r="Z75" s="7">
        <f t="shared" si="7"/>
        <v>4.4681154514524847E-3</v>
      </c>
      <c r="AB75" s="7">
        <f t="shared" si="25"/>
        <v>8.2135645628269677E-5</v>
      </c>
      <c r="AC75" s="7">
        <f t="shared" si="26"/>
        <v>8.2135645628269677E-5</v>
      </c>
      <c r="AD75" s="7">
        <f t="shared" si="27"/>
        <v>0.14130478503508589</v>
      </c>
      <c r="AE75" s="7">
        <f t="shared" si="28"/>
        <v>0.14130478503508589</v>
      </c>
      <c r="AF75" s="7">
        <f t="shared" si="29"/>
        <v>0.1512963181247679</v>
      </c>
      <c r="AH75" s="7">
        <f t="shared" si="30"/>
        <v>9.4653986429777792E-6</v>
      </c>
      <c r="AI75" s="7">
        <f t="shared" si="31"/>
        <v>6.0578551315057787E-4</v>
      </c>
      <c r="AJ75" s="7">
        <f t="shared" si="37"/>
        <v>2.2051577794357381E-2</v>
      </c>
      <c r="AL75" s="7">
        <f t="shared" si="33"/>
        <v>5.97305457676598E-2</v>
      </c>
      <c r="AM75" s="7">
        <f t="shared" si="34"/>
        <v>3.8227549291302272</v>
      </c>
      <c r="AN75" s="7">
        <f t="shared" si="35"/>
        <v>116.47436479914255</v>
      </c>
    </row>
    <row r="76" spans="1:40" x14ac:dyDescent="0.4">
      <c r="A76" s="7">
        <f t="shared" si="36"/>
        <v>65</v>
      </c>
      <c r="B76" s="2">
        <f t="shared" si="8"/>
        <v>8.8382630693504985E-4</v>
      </c>
      <c r="C76" s="1">
        <f t="shared" si="9"/>
        <v>4.4074811534594006E-5</v>
      </c>
      <c r="D76" s="3">
        <f t="shared" si="10"/>
        <v>1</v>
      </c>
      <c r="E76" s="7">
        <f t="shared" si="11"/>
        <v>3.3296542798077068E-2</v>
      </c>
      <c r="F76" s="1">
        <f t="shared" si="12"/>
        <v>2.9971295999422821E-2</v>
      </c>
      <c r="G76" s="3">
        <f t="shared" si="13"/>
        <v>6.9769577195997096E-5</v>
      </c>
      <c r="H76" s="3">
        <f t="shared" si="14"/>
        <v>3.4796445946525342E-6</v>
      </c>
      <c r="I76" s="9">
        <f t="shared" si="15"/>
        <v>0.82257756239866464</v>
      </c>
      <c r="J76" s="9">
        <f t="shared" si="16"/>
        <v>4.1022914596605939E-2</v>
      </c>
      <c r="K76" s="9">
        <f t="shared" ref="K76:K111" si="39">H76*P$3+J76*P$4</f>
        <v>2.0513197120600294E-2</v>
      </c>
      <c r="L76" s="7">
        <f t="shared" si="17"/>
        <v>8.481477982674176E-5</v>
      </c>
      <c r="M76" s="7">
        <f t="shared" si="18"/>
        <v>0.99991518522017331</v>
      </c>
      <c r="N76" s="7">
        <f t="shared" si="19"/>
        <v>1.6395171261001807E-2</v>
      </c>
      <c r="O76" s="3">
        <f t="shared" ref="O76:O111" si="40">F76*L76</f>
        <v>2.5420088713131528E-6</v>
      </c>
      <c r="P76" s="8">
        <f t="shared" ref="P76:P111" si="41">F76*M76</f>
        <v>2.996875399055151E-2</v>
      </c>
      <c r="Q76" s="9">
        <f t="shared" ref="Q76:Q111" si="42">O76/R$3</f>
        <v>1.2891825511631371E-5</v>
      </c>
      <c r="R76" s="22">
        <f t="shared" ref="R76:R111" si="43">P76/R$4</f>
        <v>3.7329351878770824E-2</v>
      </c>
      <c r="S76" s="3">
        <f t="shared" ref="S76:S111" si="44">1/EXP((A76-M$7)^2/(2*O$7^2))</f>
        <v>6.9769577195997096E-5</v>
      </c>
      <c r="T76" s="9">
        <f t="shared" si="20"/>
        <v>3.4796445946525342E-6</v>
      </c>
      <c r="U76" s="8">
        <f t="shared" si="21"/>
        <v>2.9933247315769723E-2</v>
      </c>
      <c r="V76" s="3">
        <f t="shared" ref="V76:V111" si="45">1/EXP((A76-M$8)^2/(2*O$8^2))</f>
        <v>0.82257756239866464</v>
      </c>
      <c r="W76" s="3">
        <f t="shared" si="38"/>
        <v>4.1022914596605939E-2</v>
      </c>
      <c r="X76" s="3">
        <f t="shared" si="23"/>
        <v>9.4635461631207615E-3</v>
      </c>
      <c r="Y76" s="7">
        <f t="shared" si="24"/>
        <v>1.3538076054767917E-2</v>
      </c>
      <c r="Z76" s="7">
        <f t="shared" ref="Z76:Z111" si="46">B$3*C76*LOG(C76/F76,2)+B$4*E76*LOG(E76/F76,2)</f>
        <v>4.5072297688558954E-3</v>
      </c>
      <c r="AB76" s="7">
        <f t="shared" si="25"/>
        <v>4.6093302787597093E-5</v>
      </c>
      <c r="AC76" s="7">
        <f t="shared" si="26"/>
        <v>4.6093302787597093E-5</v>
      </c>
      <c r="AD76" s="7">
        <f t="shared" si="27"/>
        <v>0.13807882212856612</v>
      </c>
      <c r="AE76" s="7">
        <f t="shared" si="28"/>
        <v>0.13807882212856612</v>
      </c>
      <c r="AF76" s="7">
        <f t="shared" si="29"/>
        <v>0.15166299148612164</v>
      </c>
      <c r="AH76" s="7">
        <f t="shared" si="30"/>
        <v>5.0840177426263056E-6</v>
      </c>
      <c r="AI76" s="7">
        <f t="shared" si="31"/>
        <v>3.3046115327070986E-4</v>
      </c>
      <c r="AJ76" s="7">
        <f t="shared" si="37"/>
        <v>1.2340121524032728E-2</v>
      </c>
      <c r="AL76" s="7">
        <f t="shared" si="33"/>
        <v>5.9937507981103019E-2</v>
      </c>
      <c r="AM76" s="7">
        <f t="shared" si="34"/>
        <v>3.8959380187716963</v>
      </c>
      <c r="AN76" s="7">
        <f t="shared" si="35"/>
        <v>111.6443450903927</v>
      </c>
    </row>
    <row r="77" spans="1:40" x14ac:dyDescent="0.4">
      <c r="A77" s="7">
        <f t="shared" si="36"/>
        <v>66</v>
      </c>
      <c r="B77" s="2">
        <f t="shared" ref="B77:B111" si="47">1/EXP((A77-E$3)^2/(2*I$3^2))</f>
        <v>5.4878023343204888E-4</v>
      </c>
      <c r="C77" s="1">
        <f t="shared" ref="C77:C111" si="48">B77/B$112</f>
        <v>2.7366672809622006E-5</v>
      </c>
      <c r="D77" s="3">
        <f>1/EXP((A77-E$4)^2/(2*I$4^2))</f>
        <v>0.99653379897036909</v>
      </c>
      <c r="E77" s="7">
        <f>D77/D$112</f>
        <v>3.3181130287147219E-2</v>
      </c>
      <c r="F77" s="1">
        <f t="shared" ref="F77:F111" si="49">B$3*C77+B$4*E77</f>
        <v>2.9865753925713459E-2</v>
      </c>
      <c r="G77" s="3">
        <f t="shared" ref="G77:G111" si="50">1/EXP((A77-L$3)^2/(2*N$3^2))</f>
        <v>4.0065297392951069E-5</v>
      </c>
      <c r="H77" s="3">
        <f t="shared" ref="H77:H111" si="51">G77/G$112</f>
        <v>1.9981917779849612E-6</v>
      </c>
      <c r="I77" s="9">
        <f t="shared" ref="I77:I111" si="52">1/EXP((A77-L$4)^2/(2*N$4^2))</f>
        <v>0.88249690258459534</v>
      </c>
      <c r="J77" s="9">
        <f t="shared" ref="J77:J111" si="53">I77/I$112</f>
        <v>4.4011162863388964E-2</v>
      </c>
      <c r="K77" s="9">
        <f t="shared" si="39"/>
        <v>2.2006580527583475E-2</v>
      </c>
      <c r="L77" s="7">
        <f t="shared" ref="L77:L111" si="54">P$3*H77/K77</f>
        <v>4.5399869722612942E-5</v>
      </c>
      <c r="M77" s="7">
        <f t="shared" ref="M77:M111" si="55">P$4*J77/K77</f>
        <v>0.99995460013027737</v>
      </c>
      <c r="N77" s="7">
        <f t="shared" ref="N77:N111" si="56">F77*LOG(F77/K77,2)</f>
        <v>1.3157571449445338E-2</v>
      </c>
      <c r="O77" s="3">
        <f t="shared" si="40"/>
        <v>1.3559013373950071E-6</v>
      </c>
      <c r="P77" s="8">
        <f t="shared" si="41"/>
        <v>2.9864398024376064E-2</v>
      </c>
      <c r="Q77" s="9">
        <f t="shared" si="42"/>
        <v>6.8764683121086807E-6</v>
      </c>
      <c r="R77" s="22">
        <f t="shared" si="43"/>
        <v>3.719936514047531E-2</v>
      </c>
      <c r="S77" s="3">
        <f t="shared" si="44"/>
        <v>4.0065297392951069E-5</v>
      </c>
      <c r="T77" s="9">
        <f t="shared" ref="T77:T111" si="57">S77/S$112</f>
        <v>1.9981917779849612E-6</v>
      </c>
      <c r="U77" s="8">
        <f t="shared" ref="U77:U111" si="58">O77*LOG(H77/K77,2)+P77*LOG(J77/K77,2)</f>
        <v>2.9844236294042373E-2</v>
      </c>
      <c r="V77" s="3">
        <f t="shared" si="45"/>
        <v>0.88249690258459534</v>
      </c>
      <c r="W77" s="3">
        <f t="shared" ref="W77:W111" si="59">V77/V$112</f>
        <v>4.4011162863388964E-2</v>
      </c>
      <c r="X77" s="3">
        <f t="shared" ref="X77:X111" si="60">O77*LOG(Q77/F77,2)+P77*LOG(R77/F77,2)</f>
        <v>9.4442335286966626E-3</v>
      </c>
      <c r="Y77" s="7">
        <f t="shared" ref="Y77:Y111" si="61">O77*LOG(T77/F77,2)+P77*LOG(W77/F77,2)</f>
        <v>1.6686664844597028E-2</v>
      </c>
      <c r="Z77" s="7">
        <f t="shared" si="46"/>
        <v>4.5077049543037675E-3</v>
      </c>
      <c r="AB77" s="7">
        <f t="shared" ref="AB77:AB111" si="62">-O77*LOG(T77,2)</f>
        <v>2.5671108520787864E-5</v>
      </c>
      <c r="AC77" s="7">
        <f t="shared" ref="AC77:AC111" si="63">-P$3*F77/K77*H77*LOG(T77,2)</f>
        <v>2.5671108520787864E-5</v>
      </c>
      <c r="AD77" s="7">
        <f t="shared" ref="AD77:AD111" si="64">-P$4*F77/K77*J77*LOG(W77,2)</f>
        <v>0.13456858026060231</v>
      </c>
      <c r="AE77" s="7">
        <f t="shared" ref="AE77:AE111" si="65">-P77*LOG(W77,2)</f>
        <v>0.13456858026060231</v>
      </c>
      <c r="AF77" s="7">
        <f t="shared" ref="AF77:AF111" si="66">-F77*LOG(F77,2)</f>
        <v>0.15128091621372017</v>
      </c>
      <c r="AH77" s="7">
        <f t="shared" ref="AH77:AH111" si="67">F77*T77/K77</f>
        <v>2.7118026747900147E-6</v>
      </c>
      <c r="AI77" s="7">
        <f t="shared" ref="AI77:AI111" si="68">AH77*A77</f>
        <v>1.7897897653614098E-4</v>
      </c>
      <c r="AJ77" s="7">
        <f t="shared" si="37"/>
        <v>6.8521073611766984E-3</v>
      </c>
      <c r="AL77" s="7">
        <f t="shared" ref="AL77:AL111" si="69">F77*W77/K77</f>
        <v>5.9728796048752135E-2</v>
      </c>
      <c r="AM77" s="7">
        <f t="shared" ref="AM77:AM111" si="70">AL77*A77</f>
        <v>3.9421005392176407</v>
      </c>
      <c r="AN77" s="7">
        <f t="shared" ref="AN77:AN111" si="71">(A77-AM$112)^2*AL77</f>
        <v>106.15966819953073</v>
      </c>
    </row>
    <row r="78" spans="1:40" x14ac:dyDescent="0.4">
      <c r="A78" s="7">
        <f t="shared" ref="A78:A111" si="72">A77+1</f>
        <v>67</v>
      </c>
      <c r="B78" s="2">
        <f t="shared" si="47"/>
        <v>3.3546262790251185E-4</v>
      </c>
      <c r="C78" s="1">
        <f t="shared" si="48"/>
        <v>1.672891153577011E-5</v>
      </c>
      <c r="D78" s="3">
        <f t="shared" ref="D78:D93" si="73">1/EXP((A78-E$4)^2/(2*I$4^2))</f>
        <v>0.98620711674391626</v>
      </c>
      <c r="E78" s="7">
        <f>D78/D$112</f>
        <v>3.2837287470431992E-2</v>
      </c>
      <c r="F78" s="1">
        <f t="shared" si="49"/>
        <v>2.955523161454237E-2</v>
      </c>
      <c r="G78" s="3">
        <f t="shared" si="50"/>
        <v>2.2650865383229308E-5</v>
      </c>
      <c r="H78" s="3">
        <f t="shared" si="51"/>
        <v>1.1296752031840898E-6</v>
      </c>
      <c r="I78" s="9">
        <f t="shared" si="52"/>
        <v>0.93210249235952758</v>
      </c>
      <c r="J78" s="9">
        <f t="shared" si="53"/>
        <v>4.6485052215436543E-2</v>
      </c>
      <c r="K78" s="9">
        <f t="shared" si="39"/>
        <v>2.3243090945319865E-2</v>
      </c>
      <c r="L78" s="7">
        <f t="shared" si="54"/>
        <v>2.4301311857396416E-5</v>
      </c>
      <c r="M78" s="7">
        <f t="shared" si="55"/>
        <v>0.99997569868814251</v>
      </c>
      <c r="N78" s="7">
        <f t="shared" si="56"/>
        <v>1.0244185839276623E-2</v>
      </c>
      <c r="O78" s="3">
        <f t="shared" si="40"/>
        <v>7.1823090048257587E-7</v>
      </c>
      <c r="P78" s="8">
        <f t="shared" si="41"/>
        <v>2.9554513383641883E-2</v>
      </c>
      <c r="Q78" s="9">
        <f t="shared" si="42"/>
        <v>3.6425157876416317E-6</v>
      </c>
      <c r="R78" s="22">
        <f t="shared" si="43"/>
        <v>3.6813370020376567E-2</v>
      </c>
      <c r="S78" s="3">
        <f t="shared" si="44"/>
        <v>2.2650865383229308E-5</v>
      </c>
      <c r="T78" s="9">
        <f t="shared" si="57"/>
        <v>1.1296752031840898E-6</v>
      </c>
      <c r="U78" s="8">
        <f t="shared" si="58"/>
        <v>2.9543185960284643E-2</v>
      </c>
      <c r="V78" s="3">
        <f t="shared" si="45"/>
        <v>0.93210249235952758</v>
      </c>
      <c r="W78" s="3">
        <f t="shared" si="59"/>
        <v>4.6485052215436543E-2</v>
      </c>
      <c r="X78" s="3">
        <f t="shared" si="60"/>
        <v>9.3540244476302686E-3</v>
      </c>
      <c r="Y78" s="7">
        <f t="shared" si="61"/>
        <v>1.9299000121008027E-2</v>
      </c>
      <c r="Z78" s="7">
        <f t="shared" si="46"/>
        <v>4.4717737117801627E-3</v>
      </c>
      <c r="AB78" s="7">
        <f t="shared" si="62"/>
        <v>1.4189125853020296E-5</v>
      </c>
      <c r="AC78" s="7">
        <f t="shared" si="63"/>
        <v>1.4189125853020297E-5</v>
      </c>
      <c r="AD78" s="7">
        <f t="shared" si="64"/>
        <v>0.13084047036898894</v>
      </c>
      <c r="AE78" s="7">
        <f t="shared" si="65"/>
        <v>0.13084047036898894</v>
      </c>
      <c r="AF78" s="7">
        <f t="shared" si="66"/>
        <v>0.15015365961585</v>
      </c>
      <c r="AH78" s="7">
        <f t="shared" si="67"/>
        <v>1.436461800965152E-6</v>
      </c>
      <c r="AI78" s="7">
        <f t="shared" si="68"/>
        <v>9.6242940664665184E-5</v>
      </c>
      <c r="AJ78" s="7">
        <f t="shared" si="37"/>
        <v>3.7754613488531295E-3</v>
      </c>
      <c r="AL78" s="7">
        <f t="shared" si="69"/>
        <v>5.9109026767283766E-2</v>
      </c>
      <c r="AM78" s="7">
        <f t="shared" si="70"/>
        <v>3.9603047934080124</v>
      </c>
      <c r="AN78" s="7">
        <f t="shared" si="71"/>
        <v>100.1332957899684</v>
      </c>
    </row>
    <row r="79" spans="1:40" x14ac:dyDescent="0.4">
      <c r="A79" s="7">
        <f t="shared" si="72"/>
        <v>68</v>
      </c>
      <c r="B79" s="2">
        <f t="shared" si="47"/>
        <v>2.0188496560091576E-4</v>
      </c>
      <c r="C79" s="1">
        <f t="shared" si="48"/>
        <v>1.0067636299925446E-5</v>
      </c>
      <c r="D79" s="3">
        <f t="shared" si="73"/>
        <v>0.96923323447634402</v>
      </c>
      <c r="E79" s="7">
        <f>D79/D$112</f>
        <v>3.2272115873060253E-2</v>
      </c>
      <c r="F79" s="1">
        <f t="shared" si="49"/>
        <v>2.9045911049384223E-2</v>
      </c>
      <c r="G79" s="3">
        <f t="shared" si="50"/>
        <v>1.2607105177048523E-5</v>
      </c>
      <c r="H79" s="3">
        <f t="shared" si="51"/>
        <v>6.2875893973526519E-7</v>
      </c>
      <c r="I79" s="9">
        <f t="shared" si="52"/>
        <v>0.96923323447634402</v>
      </c>
      <c r="J79" s="9">
        <f t="shared" si="53"/>
        <v>4.8336806180527721E-2</v>
      </c>
      <c r="K79" s="9">
        <f t="shared" si="39"/>
        <v>2.4168717469733727E-2</v>
      </c>
      <c r="L79" s="7">
        <f t="shared" si="54"/>
        <v>1.3007701805498255E-5</v>
      </c>
      <c r="M79" s="7">
        <f t="shared" si="55"/>
        <v>0.99998699229819454</v>
      </c>
      <c r="N79" s="7">
        <f t="shared" si="56"/>
        <v>7.7028061105017904E-3</v>
      </c>
      <c r="O79" s="3">
        <f t="shared" si="40"/>
        <v>3.7782054959941685E-7</v>
      </c>
      <c r="P79" s="8">
        <f t="shared" si="41"/>
        <v>2.9045533228834623E-2</v>
      </c>
      <c r="Q79" s="9">
        <f t="shared" si="42"/>
        <v>1.9161210077241736E-6</v>
      </c>
      <c r="R79" s="22">
        <f t="shared" si="43"/>
        <v>3.6179379721543933E-2</v>
      </c>
      <c r="S79" s="3">
        <f t="shared" si="44"/>
        <v>1.2607105177048523E-5</v>
      </c>
      <c r="T79" s="9">
        <f t="shared" si="57"/>
        <v>6.2875893973526519E-7</v>
      </c>
      <c r="U79" s="8">
        <f t="shared" si="58"/>
        <v>2.9039233841907989E-2</v>
      </c>
      <c r="V79" s="3">
        <f t="shared" si="45"/>
        <v>0.96923323447634402</v>
      </c>
      <c r="W79" s="3">
        <f t="shared" si="59"/>
        <v>4.8336806180527721E-2</v>
      </c>
      <c r="X79" s="3">
        <f t="shared" si="60"/>
        <v>9.1973244585476926E-3</v>
      </c>
      <c r="Y79" s="7">
        <f t="shared" si="61"/>
        <v>2.1336427731406201E-2</v>
      </c>
      <c r="Z79" s="7">
        <f t="shared" si="46"/>
        <v>4.4018907343330096E-3</v>
      </c>
      <c r="AB79" s="7">
        <f t="shared" si="62"/>
        <v>7.7834772344301846E-6</v>
      </c>
      <c r="AC79" s="7">
        <f t="shared" si="63"/>
        <v>7.7834772344301846E-6</v>
      </c>
      <c r="AD79" s="7">
        <f t="shared" si="64"/>
        <v>0.12695030075117256</v>
      </c>
      <c r="AE79" s="7">
        <f t="shared" si="65"/>
        <v>0.12695030075117256</v>
      </c>
      <c r="AF79" s="7">
        <f t="shared" si="66"/>
        <v>0.14829451195981322</v>
      </c>
      <c r="AH79" s="7">
        <f t="shared" si="67"/>
        <v>7.556410991988337E-7</v>
      </c>
      <c r="AI79" s="7">
        <f t="shared" si="68"/>
        <v>5.1383594745520694E-5</v>
      </c>
      <c r="AJ79" s="7">
        <f t="shared" si="37"/>
        <v>2.0642906867019352E-3</v>
      </c>
      <c r="AL79" s="7">
        <f t="shared" si="69"/>
        <v>5.8091066457669246E-2</v>
      </c>
      <c r="AM79" s="7">
        <f t="shared" si="70"/>
        <v>3.9501925191215088</v>
      </c>
      <c r="AN79" s="7">
        <f t="shared" si="71"/>
        <v>93.685003955981855</v>
      </c>
    </row>
    <row r="80" spans="1:40" x14ac:dyDescent="0.4">
      <c r="A80" s="7">
        <f t="shared" si="72"/>
        <v>69</v>
      </c>
      <c r="B80" s="2">
        <f t="shared" si="47"/>
        <v>1.1961288358102437E-4</v>
      </c>
      <c r="C80" s="1">
        <f t="shared" si="48"/>
        <v>5.9648771026346051E-6</v>
      </c>
      <c r="D80" s="3">
        <f t="shared" si="73"/>
        <v>0.94595946890676541</v>
      </c>
      <c r="E80" s="7">
        <f>D80/D$112</f>
        <v>3.1497179941700364E-2</v>
      </c>
      <c r="F80" s="1">
        <f t="shared" si="49"/>
        <v>2.8348058435240592E-2</v>
      </c>
      <c r="G80" s="3">
        <f t="shared" si="50"/>
        <v>6.908123638278764E-6</v>
      </c>
      <c r="H80" s="3">
        <f t="shared" si="51"/>
        <v>3.4453147121131224E-7</v>
      </c>
      <c r="I80" s="9">
        <f t="shared" si="52"/>
        <v>0.9922179382602434</v>
      </c>
      <c r="J80" s="9">
        <f t="shared" si="53"/>
        <v>4.9483080505839563E-2</v>
      </c>
      <c r="K80" s="9">
        <f t="shared" si="39"/>
        <v>2.4741712518655389E-2</v>
      </c>
      <c r="L80" s="7">
        <f t="shared" si="54"/>
        <v>6.9625631401127466E-6</v>
      </c>
      <c r="M80" s="7">
        <f t="shared" si="55"/>
        <v>0.99999303743685986</v>
      </c>
      <c r="N80" s="7">
        <f t="shared" si="56"/>
        <v>5.5648533340654054E-3</v>
      </c>
      <c r="O80" s="3">
        <f t="shared" si="40"/>
        <v>1.9737514675496839E-7</v>
      </c>
      <c r="P80" s="8">
        <f t="shared" si="41"/>
        <v>2.8347861060093838E-2</v>
      </c>
      <c r="Q80" s="9">
        <f t="shared" si="42"/>
        <v>1.0009901936271505E-6</v>
      </c>
      <c r="R80" s="22">
        <f t="shared" si="43"/>
        <v>3.5310352938142761E-2</v>
      </c>
      <c r="S80" s="3">
        <f t="shared" si="44"/>
        <v>6.908123638278764E-6</v>
      </c>
      <c r="T80" s="9">
        <f t="shared" si="57"/>
        <v>3.4453147121131224E-7</v>
      </c>
      <c r="U80" s="8">
        <f t="shared" si="58"/>
        <v>2.8344392262928456E-2</v>
      </c>
      <c r="V80" s="3">
        <f t="shared" si="45"/>
        <v>0.9922179382602434</v>
      </c>
      <c r="W80" s="3">
        <f t="shared" si="59"/>
        <v>4.9483080505839563E-2</v>
      </c>
      <c r="X80" s="3">
        <f t="shared" si="60"/>
        <v>8.9788544413401152E-3</v>
      </c>
      <c r="Y80" s="7">
        <f t="shared" si="61"/>
        <v>2.2779538928863051E-2</v>
      </c>
      <c r="Z80" s="7">
        <f t="shared" si="46"/>
        <v>4.3007555853535016E-3</v>
      </c>
      <c r="AB80" s="7">
        <f t="shared" si="62"/>
        <v>4.2374195692897662E-6</v>
      </c>
      <c r="AC80" s="7">
        <f t="shared" si="63"/>
        <v>4.2374195692897662E-6</v>
      </c>
      <c r="AD80" s="7">
        <f t="shared" si="64"/>
        <v>0.12294243035149388</v>
      </c>
      <c r="AE80" s="7">
        <f t="shared" si="65"/>
        <v>0.12294243035149389</v>
      </c>
      <c r="AF80" s="7">
        <f t="shared" si="66"/>
        <v>0.14572620669992623</v>
      </c>
      <c r="AH80" s="7">
        <f t="shared" si="67"/>
        <v>3.9475029350993677E-7</v>
      </c>
      <c r="AI80" s="7">
        <f t="shared" si="68"/>
        <v>2.7237770252185639E-5</v>
      </c>
      <c r="AJ80" s="7">
        <f t="shared" si="37"/>
        <v>1.1200542812436118E-3</v>
      </c>
      <c r="AL80" s="7">
        <f t="shared" si="69"/>
        <v>5.6695722120187676E-2</v>
      </c>
      <c r="AM80" s="7">
        <f t="shared" si="70"/>
        <v>3.9120048262929497</v>
      </c>
      <c r="AN80" s="7">
        <f t="shared" si="71"/>
        <v>86.937730313384435</v>
      </c>
    </row>
    <row r="81" spans="1:40" x14ac:dyDescent="0.4">
      <c r="A81" s="7">
        <f t="shared" si="72"/>
        <v>70</v>
      </c>
      <c r="B81" s="2">
        <f t="shared" si="47"/>
        <v>6.9769577195997096E-5</v>
      </c>
      <c r="C81" s="1">
        <f t="shared" si="48"/>
        <v>3.4792820055625024E-6</v>
      </c>
      <c r="D81" s="3">
        <f t="shared" si="73"/>
        <v>0.91685535573202903</v>
      </c>
      <c r="E81" s="7">
        <f>D81/D$112</f>
        <v>3.0528113591777678E-2</v>
      </c>
      <c r="F81" s="1">
        <f t="shared" si="49"/>
        <v>2.7475650160800467E-2</v>
      </c>
      <c r="G81" s="3">
        <f t="shared" si="50"/>
        <v>3.7266531720786705E-6</v>
      </c>
      <c r="H81" s="3">
        <f t="shared" si="51"/>
        <v>1.8586078757421864E-7</v>
      </c>
      <c r="I81" s="9">
        <f t="shared" si="52"/>
        <v>1</v>
      </c>
      <c r="J81" s="9">
        <f t="shared" si="53"/>
        <v>4.9871181116321356E-2</v>
      </c>
      <c r="K81" s="9">
        <f t="shared" si="39"/>
        <v>2.4935683488554464E-2</v>
      </c>
      <c r="L81" s="7">
        <f t="shared" si="54"/>
        <v>3.7268035516156827E-6</v>
      </c>
      <c r="M81" s="7">
        <f t="shared" si="55"/>
        <v>0.99999627319644846</v>
      </c>
      <c r="N81" s="7">
        <f t="shared" si="56"/>
        <v>3.8449939290708776E-3</v>
      </c>
      <c r="O81" s="3">
        <f t="shared" si="40"/>
        <v>1.0239635060222118E-7</v>
      </c>
      <c r="P81" s="8">
        <f t="shared" si="41"/>
        <v>2.7475547764449867E-2</v>
      </c>
      <c r="Q81" s="9">
        <f t="shared" si="42"/>
        <v>5.1930420066147899E-7</v>
      </c>
      <c r="R81" s="22">
        <f t="shared" si="43"/>
        <v>3.4223791582542511E-2</v>
      </c>
      <c r="S81" s="3">
        <f t="shared" si="44"/>
        <v>3.7266531720786705E-6</v>
      </c>
      <c r="T81" s="9">
        <f t="shared" si="57"/>
        <v>1.8586078757421864E-7</v>
      </c>
      <c r="U81" s="8">
        <f t="shared" si="58"/>
        <v>2.7473655856489303E-2</v>
      </c>
      <c r="V81" s="3">
        <f t="shared" si="45"/>
        <v>1</v>
      </c>
      <c r="W81" s="3">
        <f t="shared" si="59"/>
        <v>4.9871181116321356E-2</v>
      </c>
      <c r="X81" s="3">
        <f t="shared" si="60"/>
        <v>8.7039101770246124E-3</v>
      </c>
      <c r="Y81" s="7">
        <f t="shared" si="61"/>
        <v>2.3628661927418429E-2</v>
      </c>
      <c r="Z81" s="7">
        <f t="shared" si="46"/>
        <v>4.1713243285935765E-3</v>
      </c>
      <c r="AB81" s="7">
        <f t="shared" si="62"/>
        <v>2.2895080840751779E-6</v>
      </c>
      <c r="AC81" s="7">
        <f t="shared" si="63"/>
        <v>2.2895080840751784E-6</v>
      </c>
      <c r="AD81" s="7">
        <f t="shared" si="64"/>
        <v>0.11884959820115737</v>
      </c>
      <c r="AE81" s="7">
        <f t="shared" si="65"/>
        <v>0.11884959820115737</v>
      </c>
      <c r="AF81" s="7">
        <f t="shared" si="66"/>
        <v>0.14248054963665988</v>
      </c>
      <c r="AH81" s="7">
        <f t="shared" si="67"/>
        <v>2.0479270120444239E-7</v>
      </c>
      <c r="AI81" s="7">
        <f t="shared" si="68"/>
        <v>1.4335489084310968E-5</v>
      </c>
      <c r="AJ81" s="7">
        <f t="shared" si="37"/>
        <v>6.0309569959250805E-4</v>
      </c>
      <c r="AL81" s="7">
        <f t="shared" si="69"/>
        <v>5.4951095528899728E-2</v>
      </c>
      <c r="AM81" s="7">
        <f t="shared" si="70"/>
        <v>3.8465766870229809</v>
      </c>
      <c r="AN81" s="7">
        <f t="shared" si="71"/>
        <v>80.013821059749915</v>
      </c>
    </row>
    <row r="82" spans="1:40" x14ac:dyDescent="0.4">
      <c r="A82" s="7">
        <f t="shared" si="72"/>
        <v>71</v>
      </c>
      <c r="B82" s="2">
        <f t="shared" si="47"/>
        <v>4.0065297392951069E-5</v>
      </c>
      <c r="C82" s="1">
        <f t="shared" si="48"/>
        <v>1.9979835605883909E-6</v>
      </c>
      <c r="D82" s="3">
        <f t="shared" si="73"/>
        <v>0.88249690258459534</v>
      </c>
      <c r="E82" s="7">
        <f t="shared" ref="E82:E103" si="74">D82/D$112</f>
        <v>2.9384095886078425E-2</v>
      </c>
      <c r="F82" s="1">
        <f t="shared" si="49"/>
        <v>2.644588609582664E-2</v>
      </c>
      <c r="G82" s="3">
        <f t="shared" si="50"/>
        <v>1.9792105596701347E-6</v>
      </c>
      <c r="H82" s="3">
        <f t="shared" si="51"/>
        <v>9.8709919171339438E-8</v>
      </c>
      <c r="I82" s="9">
        <f t="shared" si="52"/>
        <v>0.9922179382602434</v>
      </c>
      <c r="J82" s="9">
        <f t="shared" si="53"/>
        <v>4.9483080505839563E-2</v>
      </c>
      <c r="K82" s="9">
        <f t="shared" si="39"/>
        <v>2.4741589607879366E-2</v>
      </c>
      <c r="L82" s="7">
        <f t="shared" si="54"/>
        <v>1.9948176478503962E-6</v>
      </c>
      <c r="M82" s="7">
        <f t="shared" si="55"/>
        <v>0.99999800518235216</v>
      </c>
      <c r="N82" s="7">
        <f t="shared" si="56"/>
        <v>2.5415850823397776E-3</v>
      </c>
      <c r="O82" s="3">
        <f t="shared" si="40"/>
        <v>5.2754720296996395E-8</v>
      </c>
      <c r="P82" s="8">
        <f t="shared" si="41"/>
        <v>2.6445833341106343E-2</v>
      </c>
      <c r="Q82" s="9">
        <f t="shared" si="42"/>
        <v>2.6754613512912974E-7</v>
      </c>
      <c r="R82" s="22">
        <f t="shared" si="43"/>
        <v>3.2941169954170679E-2</v>
      </c>
      <c r="S82" s="3">
        <f t="shared" si="44"/>
        <v>1.9792105596701347E-6</v>
      </c>
      <c r="T82" s="9">
        <f t="shared" si="57"/>
        <v>9.8709919171339438E-8</v>
      </c>
      <c r="U82" s="8">
        <f t="shared" si="58"/>
        <v>2.6444811059856844E-2</v>
      </c>
      <c r="V82" s="3">
        <f t="shared" si="45"/>
        <v>0.9922179382602434</v>
      </c>
      <c r="W82" s="3">
        <f t="shared" si="59"/>
        <v>4.9483080505839563E-2</v>
      </c>
      <c r="X82" s="3">
        <f t="shared" si="60"/>
        <v>8.3784467504396751E-3</v>
      </c>
      <c r="Y82" s="7">
        <f t="shared" si="61"/>
        <v>2.3903225977517067E-2</v>
      </c>
      <c r="Z82" s="7">
        <f t="shared" si="46"/>
        <v>4.0168021972392855E-3</v>
      </c>
      <c r="AB82" s="7">
        <f t="shared" si="62"/>
        <v>1.2277199681660491E-6</v>
      </c>
      <c r="AC82" s="7">
        <f t="shared" si="63"/>
        <v>1.2277199681660489E-6</v>
      </c>
      <c r="AD82" s="7">
        <f t="shared" si="64"/>
        <v>0.11469348663498137</v>
      </c>
      <c r="AE82" s="7">
        <f t="shared" si="65"/>
        <v>0.11469348663498137</v>
      </c>
      <c r="AF82" s="7">
        <f t="shared" si="66"/>
        <v>0.13859794033246658</v>
      </c>
      <c r="AH82" s="7">
        <f t="shared" si="67"/>
        <v>1.0550944059399279E-7</v>
      </c>
      <c r="AI82" s="7">
        <f t="shared" si="68"/>
        <v>7.4911702821734884E-6</v>
      </c>
      <c r="AJ82" s="7">
        <f t="shared" ref="AJ82:AJ111" si="75">(A82-AI$112)^2*AH82</f>
        <v>3.2227248674216575E-4</v>
      </c>
      <c r="AL82" s="7">
        <f t="shared" si="69"/>
        <v>5.2891666682212686E-2</v>
      </c>
      <c r="AM82" s="7">
        <f t="shared" si="70"/>
        <v>3.7553083344371005</v>
      </c>
      <c r="AN82" s="7">
        <f t="shared" si="71"/>
        <v>73.031434445026292</v>
      </c>
    </row>
    <row r="83" spans="1:40" x14ac:dyDescent="0.4">
      <c r="A83" s="7">
        <f t="shared" si="72"/>
        <v>72</v>
      </c>
      <c r="B83" s="2">
        <f t="shared" si="47"/>
        <v>2.2650865383229308E-5</v>
      </c>
      <c r="C83" s="1">
        <f t="shared" si="48"/>
        <v>1.1295574877413738E-6</v>
      </c>
      <c r="D83" s="3">
        <f t="shared" si="73"/>
        <v>0.84354764906423441</v>
      </c>
      <c r="E83" s="7">
        <f t="shared" si="74"/>
        <v>2.8087220399284574E-2</v>
      </c>
      <c r="F83" s="1">
        <f t="shared" si="49"/>
        <v>2.5278611315104893E-2</v>
      </c>
      <c r="G83" s="3">
        <f t="shared" si="50"/>
        <v>1.0348542111093753E-6</v>
      </c>
      <c r="H83" s="3">
        <f t="shared" si="51"/>
        <v>5.1611676702933309E-8</v>
      </c>
      <c r="I83" s="9">
        <f t="shared" si="52"/>
        <v>0.96923323447634402</v>
      </c>
      <c r="J83" s="9">
        <f t="shared" si="53"/>
        <v>4.8336806180527721E-2</v>
      </c>
      <c r="K83" s="9">
        <f t="shared" si="39"/>
        <v>2.4168428896102212E-2</v>
      </c>
      <c r="L83" s="7">
        <f t="shared" si="54"/>
        <v>1.0677499337008422E-6</v>
      </c>
      <c r="M83" s="7">
        <f t="shared" si="55"/>
        <v>0.99999893225006631</v>
      </c>
      <c r="N83" s="7">
        <f t="shared" si="56"/>
        <v>1.6378901908558003E-3</v>
      </c>
      <c r="O83" s="3">
        <f t="shared" si="40"/>
        <v>2.6991235555752609E-8</v>
      </c>
      <c r="P83" s="8">
        <f t="shared" si="41"/>
        <v>2.5278584323869337E-2</v>
      </c>
      <c r="Q83" s="9">
        <f t="shared" si="42"/>
        <v>1.3688634333850713E-7</v>
      </c>
      <c r="R83" s="22">
        <f t="shared" si="43"/>
        <v>3.1487233987786259E-2</v>
      </c>
      <c r="S83" s="3">
        <f t="shared" si="44"/>
        <v>1.0348542111093753E-6</v>
      </c>
      <c r="T83" s="9">
        <f t="shared" si="57"/>
        <v>5.1611676702933309E-8</v>
      </c>
      <c r="U83" s="8">
        <f t="shared" si="58"/>
        <v>2.5278036950005692E-2</v>
      </c>
      <c r="V83" s="3">
        <f t="shared" si="45"/>
        <v>0.96923323447634402</v>
      </c>
      <c r="W83" s="3">
        <f t="shared" si="59"/>
        <v>4.8336806180527721E-2</v>
      </c>
      <c r="X83" s="3">
        <f t="shared" si="60"/>
        <v>8.0090426360495647E-3</v>
      </c>
      <c r="Y83" s="7">
        <f t="shared" si="61"/>
        <v>2.3640146759149886E-2</v>
      </c>
      <c r="Z83" s="7">
        <f t="shared" si="46"/>
        <v>3.8406147918338385E-3</v>
      </c>
      <c r="AB83" s="7">
        <f t="shared" si="62"/>
        <v>6.5339646871812349E-7</v>
      </c>
      <c r="AC83" s="7">
        <f t="shared" si="63"/>
        <v>6.5339646871812339E-7</v>
      </c>
      <c r="AD83" s="7">
        <f t="shared" si="64"/>
        <v>0.11048596895075305</v>
      </c>
      <c r="AE83" s="7">
        <f t="shared" si="65"/>
        <v>0.11048596895075306</v>
      </c>
      <c r="AF83" s="7">
        <f t="shared" si="66"/>
        <v>0.13412676910637167</v>
      </c>
      <c r="AH83" s="7">
        <f t="shared" si="67"/>
        <v>5.3982471111505212E-8</v>
      </c>
      <c r="AI83" s="7">
        <f t="shared" si="68"/>
        <v>3.8867379200283755E-6</v>
      </c>
      <c r="AJ83" s="7">
        <f t="shared" si="75"/>
        <v>1.7090721906966029E-4</v>
      </c>
      <c r="AL83" s="7">
        <f t="shared" si="69"/>
        <v>5.0557168647738675E-2</v>
      </c>
      <c r="AM83" s="7">
        <f t="shared" si="70"/>
        <v>3.6401161426371846</v>
      </c>
      <c r="AN83" s="7">
        <f t="shared" si="71"/>
        <v>66.101293537358245</v>
      </c>
    </row>
    <row r="84" spans="1:40" x14ac:dyDescent="0.4">
      <c r="A84" s="7">
        <f t="shared" si="72"/>
        <v>73</v>
      </c>
      <c r="B84" s="2">
        <f t="shared" si="47"/>
        <v>1.2607105177048523E-5</v>
      </c>
      <c r="C84" s="1">
        <f t="shared" si="48"/>
        <v>6.2869342122450743E-7</v>
      </c>
      <c r="D84" s="3">
        <f t="shared" si="73"/>
        <v>0.80073740291680806</v>
      </c>
      <c r="E84" s="7">
        <f t="shared" si="74"/>
        <v>2.6661787206240579E-2</v>
      </c>
      <c r="F84" s="1">
        <f t="shared" si="49"/>
        <v>2.3995671354958642E-2</v>
      </c>
      <c r="G84" s="3">
        <f t="shared" si="50"/>
        <v>5.3269729550146133E-7</v>
      </c>
      <c r="H84" s="3">
        <f t="shared" si="51"/>
        <v>2.6567414328318883E-8</v>
      </c>
      <c r="I84" s="9">
        <f t="shared" si="52"/>
        <v>0.93210249235952758</v>
      </c>
      <c r="J84" s="9">
        <f t="shared" si="53"/>
        <v>4.6485052215436543E-2</v>
      </c>
      <c r="K84" s="9">
        <f t="shared" si="39"/>
        <v>2.3242539391425437E-2</v>
      </c>
      <c r="L84" s="7">
        <f t="shared" si="54"/>
        <v>5.7152563841883925E-7</v>
      </c>
      <c r="M84" s="7">
        <f t="shared" si="55"/>
        <v>0.99999942847436152</v>
      </c>
      <c r="N84" s="7">
        <f t="shared" si="56"/>
        <v>1.1039562989326784E-3</v>
      </c>
      <c r="O84" s="3">
        <f t="shared" si="40"/>
        <v>1.3714141390431391E-8</v>
      </c>
      <c r="P84" s="8">
        <f t="shared" si="41"/>
        <v>2.399565764081725E-2</v>
      </c>
      <c r="Q84" s="9">
        <f t="shared" si="42"/>
        <v>6.9551416536147449E-8</v>
      </c>
      <c r="R84" s="22">
        <f t="shared" si="43"/>
        <v>2.9889208871312793E-2</v>
      </c>
      <c r="S84" s="3">
        <f t="shared" si="44"/>
        <v>5.3269729550146133E-7</v>
      </c>
      <c r="T84" s="9">
        <f t="shared" si="57"/>
        <v>2.6567414328318883E-8</v>
      </c>
      <c r="U84" s="8">
        <f t="shared" si="58"/>
        <v>2.3995367156472065E-2</v>
      </c>
      <c r="V84" s="3">
        <f t="shared" si="45"/>
        <v>0.93210249235952758</v>
      </c>
      <c r="W84" s="3">
        <f t="shared" si="59"/>
        <v>4.6485052215436543E-2</v>
      </c>
      <c r="X84" s="3">
        <f t="shared" si="60"/>
        <v>7.6027846401902979E-3</v>
      </c>
      <c r="Y84" s="7">
        <f t="shared" si="61"/>
        <v>2.2891410857539388E-2</v>
      </c>
      <c r="Z84" s="7">
        <f t="shared" si="46"/>
        <v>3.6463591427081101E-3</v>
      </c>
      <c r="AB84" s="7">
        <f t="shared" si="62"/>
        <v>3.4512688594014384E-7</v>
      </c>
      <c r="AC84" s="7">
        <f t="shared" si="63"/>
        <v>3.4512688594014378E-7</v>
      </c>
      <c r="AD84" s="7">
        <f t="shared" si="64"/>
        <v>0.10623091951415752</v>
      </c>
      <c r="AE84" s="7">
        <f t="shared" si="65"/>
        <v>0.10623091951415752</v>
      </c>
      <c r="AF84" s="7">
        <f t="shared" si="66"/>
        <v>0.12912267549858286</v>
      </c>
      <c r="AH84" s="7">
        <f t="shared" si="67"/>
        <v>2.7428282780862783E-8</v>
      </c>
      <c r="AI84" s="7">
        <f t="shared" si="68"/>
        <v>2.0022646430029833E-6</v>
      </c>
      <c r="AJ84" s="7">
        <f t="shared" si="75"/>
        <v>8.9951333754497678E-5</v>
      </c>
      <c r="AL84" s="7">
        <f t="shared" si="69"/>
        <v>4.7991315281634507E-2</v>
      </c>
      <c r="AM84" s="7">
        <f t="shared" si="70"/>
        <v>3.5033660155593189</v>
      </c>
      <c r="AN84" s="7">
        <f t="shared" si="71"/>
        <v>59.323929927803022</v>
      </c>
    </row>
    <row r="85" spans="1:40" x14ac:dyDescent="0.4">
      <c r="A85" s="7">
        <f t="shared" si="72"/>
        <v>74</v>
      </c>
      <c r="B85" s="2">
        <f t="shared" si="47"/>
        <v>6.908123638278764E-6</v>
      </c>
      <c r="C85" s="1">
        <f t="shared" si="48"/>
        <v>3.4449557002967264E-7</v>
      </c>
      <c r="D85" s="3">
        <f t="shared" si="73"/>
        <v>0.75483960198900735</v>
      </c>
      <c r="E85" s="7">
        <f t="shared" si="74"/>
        <v>2.5133549113310442E-2</v>
      </c>
      <c r="F85" s="1">
        <f t="shared" si="49"/>
        <v>2.26202286515364E-2</v>
      </c>
      <c r="G85" s="3">
        <f t="shared" si="50"/>
        <v>2.6995785033630146E-7</v>
      </c>
      <c r="H85" s="3">
        <f t="shared" si="51"/>
        <v>1.3463710294071025E-8</v>
      </c>
      <c r="I85" s="9">
        <f t="shared" si="52"/>
        <v>0.88249690258459534</v>
      </c>
      <c r="J85" s="9">
        <f t="shared" si="53"/>
        <v>4.4011162863388964E-2</v>
      </c>
      <c r="K85" s="9">
        <f t="shared" si="39"/>
        <v>2.2005588163549628E-2</v>
      </c>
      <c r="L85" s="7">
        <f t="shared" si="54"/>
        <v>3.0591571090957043E-7</v>
      </c>
      <c r="M85" s="7">
        <f t="shared" si="55"/>
        <v>0.99999969408428913</v>
      </c>
      <c r="N85" s="7">
        <f t="shared" si="56"/>
        <v>8.9900886884881589E-4</v>
      </c>
      <c r="O85" s="3">
        <f t="shared" si="40"/>
        <v>6.9198833288717914E-9</v>
      </c>
      <c r="P85" s="8">
        <f t="shared" si="41"/>
        <v>2.2620221731653071E-2</v>
      </c>
      <c r="Q85" s="9">
        <f t="shared" si="42"/>
        <v>3.5094263219694371E-8</v>
      </c>
      <c r="R85" s="22">
        <f t="shared" si="43"/>
        <v>2.8175953423452853E-2</v>
      </c>
      <c r="S85" s="3">
        <f t="shared" si="44"/>
        <v>2.6995785033630146E-7</v>
      </c>
      <c r="T85" s="9">
        <f t="shared" si="57"/>
        <v>1.3463710294071025E-8</v>
      </c>
      <c r="U85" s="8">
        <f t="shared" si="58"/>
        <v>2.262006891947313E-2</v>
      </c>
      <c r="V85" s="3">
        <f t="shared" si="45"/>
        <v>0.88249690258459534</v>
      </c>
      <c r="W85" s="3">
        <f t="shared" si="59"/>
        <v>4.4011162863388964E-2</v>
      </c>
      <c r="X85" s="3">
        <f t="shared" si="60"/>
        <v>7.1671044556982115E-3</v>
      </c>
      <c r="Y85" s="7">
        <f t="shared" si="61"/>
        <v>2.1721060050624314E-2</v>
      </c>
      <c r="Z85" s="7">
        <f t="shared" si="46"/>
        <v>3.4377385045738745E-3</v>
      </c>
      <c r="AB85" s="7">
        <f t="shared" si="62"/>
        <v>1.8092968262000943E-7</v>
      </c>
      <c r="AC85" s="7">
        <f t="shared" si="63"/>
        <v>1.8092968262000943E-7</v>
      </c>
      <c r="AD85" s="7">
        <f t="shared" si="64"/>
        <v>0.10192641824302009</v>
      </c>
      <c r="AE85" s="7">
        <f t="shared" si="65"/>
        <v>0.10192641824302007</v>
      </c>
      <c r="AF85" s="7">
        <f t="shared" si="66"/>
        <v>0.123647659223327</v>
      </c>
      <c r="AH85" s="7">
        <f t="shared" si="67"/>
        <v>1.3839766657743583E-8</v>
      </c>
      <c r="AI85" s="7">
        <f t="shared" si="68"/>
        <v>1.0241427326730251E-6</v>
      </c>
      <c r="AJ85" s="7">
        <f t="shared" si="75"/>
        <v>4.6986620052092163E-5</v>
      </c>
      <c r="AL85" s="7">
        <f t="shared" si="69"/>
        <v>4.5240443463306149E-2</v>
      </c>
      <c r="AM85" s="7">
        <f t="shared" si="70"/>
        <v>3.3477928162846551</v>
      </c>
      <c r="AN85" s="7">
        <f t="shared" si="71"/>
        <v>52.787514429966635</v>
      </c>
    </row>
    <row r="86" spans="1:40" x14ac:dyDescent="0.4">
      <c r="A86" s="7">
        <f t="shared" si="72"/>
        <v>75</v>
      </c>
      <c r="B86" s="2">
        <f t="shared" si="47"/>
        <v>3.7266531720786705E-6</v>
      </c>
      <c r="C86" s="1">
        <f t="shared" si="48"/>
        <v>1.8584142033943187E-7</v>
      </c>
      <c r="D86" s="3">
        <f t="shared" si="73"/>
        <v>0.70664827785771622</v>
      </c>
      <c r="E86" s="7">
        <f t="shared" si="74"/>
        <v>2.3528944626876901E-2</v>
      </c>
      <c r="F86" s="1">
        <f t="shared" si="49"/>
        <v>2.1176068748331247E-2</v>
      </c>
      <c r="G86" s="3">
        <f t="shared" si="50"/>
        <v>1.3468696888087105E-7</v>
      </c>
      <c r="H86" s="3">
        <f t="shared" si="51"/>
        <v>6.7172943003493748E-9</v>
      </c>
      <c r="I86" s="9">
        <f t="shared" si="52"/>
        <v>0.82257756239866464</v>
      </c>
      <c r="J86" s="9">
        <f t="shared" si="53"/>
        <v>4.1022914596605939E-2</v>
      </c>
      <c r="K86" s="9">
        <f t="shared" si="39"/>
        <v>2.0511460656950118E-2</v>
      </c>
      <c r="L86" s="7">
        <f t="shared" si="54"/>
        <v>1.6374490370760802E-7</v>
      </c>
      <c r="M86" s="7">
        <f t="shared" si="55"/>
        <v>0.99999983625509636</v>
      </c>
      <c r="N86" s="7">
        <f t="shared" si="56"/>
        <v>9.7419554250103701E-4</v>
      </c>
      <c r="O86" s="3">
        <f t="shared" si="40"/>
        <v>3.4674733381011877E-9</v>
      </c>
      <c r="P86" s="8">
        <f t="shared" si="41"/>
        <v>2.1176065280857911E-2</v>
      </c>
      <c r="Q86" s="9">
        <f t="shared" si="42"/>
        <v>1.7585328574381512E-8</v>
      </c>
      <c r="R86" s="22">
        <f t="shared" si="43"/>
        <v>2.6377099045432138E-2</v>
      </c>
      <c r="S86" s="3">
        <f t="shared" si="44"/>
        <v>1.3468696888087105E-7</v>
      </c>
      <c r="T86" s="9">
        <f t="shared" si="57"/>
        <v>6.7172943003493748E-9</v>
      </c>
      <c r="U86" s="8">
        <f t="shared" si="58"/>
        <v>2.11759855818793E-2</v>
      </c>
      <c r="V86" s="3">
        <f t="shared" si="45"/>
        <v>0.82257756239866464</v>
      </c>
      <c r="W86" s="3">
        <f t="shared" si="59"/>
        <v>4.1022914596605939E-2</v>
      </c>
      <c r="X86" s="3">
        <f t="shared" si="60"/>
        <v>6.7095900014389935E-3</v>
      </c>
      <c r="Y86" s="7">
        <f t="shared" si="61"/>
        <v>2.0201790039378258E-2</v>
      </c>
      <c r="Z86" s="7">
        <f t="shared" si="46"/>
        <v>3.2184861441896845E-3</v>
      </c>
      <c r="AB86" s="7">
        <f t="shared" si="62"/>
        <v>9.414007243897242E-8</v>
      </c>
      <c r="AC86" s="7">
        <f t="shared" si="63"/>
        <v>9.4140072438972407E-8</v>
      </c>
      <c r="AD86" s="7">
        <f t="shared" si="64"/>
        <v>9.756715785448894E-2</v>
      </c>
      <c r="AE86" s="7">
        <f t="shared" si="65"/>
        <v>9.756715785448894E-2</v>
      </c>
      <c r="AF86" s="7">
        <f t="shared" si="66"/>
        <v>0.11776904203393962</v>
      </c>
      <c r="AH86" s="7">
        <f t="shared" si="67"/>
        <v>6.9349466762023745E-9</v>
      </c>
      <c r="AI86" s="7">
        <f t="shared" si="68"/>
        <v>5.2012100071517814E-7</v>
      </c>
      <c r="AJ86" s="7">
        <f t="shared" si="75"/>
        <v>2.4359542892249502E-5</v>
      </c>
      <c r="AL86" s="7">
        <f t="shared" si="69"/>
        <v>4.2352130561715821E-2</v>
      </c>
      <c r="AM86" s="7">
        <f t="shared" si="70"/>
        <v>3.1764097921286867</v>
      </c>
      <c r="AN86" s="7">
        <f t="shared" si="71"/>
        <v>46.566328378810418</v>
      </c>
    </row>
    <row r="87" spans="1:40" x14ac:dyDescent="0.4">
      <c r="A87" s="7">
        <f t="shared" si="72"/>
        <v>76</v>
      </c>
      <c r="B87" s="2">
        <f t="shared" si="47"/>
        <v>1.9792105596701347E-6</v>
      </c>
      <c r="C87" s="1">
        <f t="shared" si="48"/>
        <v>9.8699633310586755E-8</v>
      </c>
      <c r="D87" s="3">
        <f t="shared" si="73"/>
        <v>0.65695556964926838</v>
      </c>
      <c r="E87" s="7">
        <f t="shared" si="74"/>
        <v>2.1874349241261963E-2</v>
      </c>
      <c r="F87" s="1">
        <f t="shared" si="49"/>
        <v>1.9686924187099102E-2</v>
      </c>
      <c r="G87" s="3">
        <f t="shared" si="50"/>
        <v>6.6156016376977008E-8</v>
      </c>
      <c r="H87" s="3">
        <f t="shared" si="51"/>
        <v>3.2994241049105832E-9</v>
      </c>
      <c r="I87" s="9">
        <f t="shared" si="52"/>
        <v>0.75483960198900735</v>
      </c>
      <c r="J87" s="9">
        <f t="shared" si="53"/>
        <v>3.7644742504565711E-2</v>
      </c>
      <c r="K87" s="9">
        <f t="shared" si="39"/>
        <v>1.8822372901994906E-2</v>
      </c>
      <c r="L87" s="7">
        <f t="shared" si="54"/>
        <v>8.7646337740999981E-8</v>
      </c>
      <c r="M87" s="7">
        <f t="shared" si="55"/>
        <v>0.99999991235366237</v>
      </c>
      <c r="N87" s="7">
        <f t="shared" si="56"/>
        <v>1.2755002656383307E-3</v>
      </c>
      <c r="O87" s="3">
        <f t="shared" si="40"/>
        <v>1.7254868063839494E-9</v>
      </c>
      <c r="P87" s="8">
        <f t="shared" si="41"/>
        <v>1.9686922461612296E-2</v>
      </c>
      <c r="Q87" s="9">
        <f t="shared" si="42"/>
        <v>8.7508250193606789E-9</v>
      </c>
      <c r="R87" s="22">
        <f t="shared" si="43"/>
        <v>2.4522209238705763E-2</v>
      </c>
      <c r="S87" s="3">
        <f t="shared" si="44"/>
        <v>6.6156016376977008E-8</v>
      </c>
      <c r="T87" s="9">
        <f t="shared" si="57"/>
        <v>3.2994241049105832E-9</v>
      </c>
      <c r="U87" s="8">
        <f t="shared" si="58"/>
        <v>1.9686881245899512E-2</v>
      </c>
      <c r="V87" s="3">
        <f t="shared" si="45"/>
        <v>0.75483960198900735</v>
      </c>
      <c r="W87" s="3">
        <f t="shared" si="59"/>
        <v>3.7644742504565711E-2</v>
      </c>
      <c r="X87" s="3">
        <f t="shared" si="60"/>
        <v>6.2377892213992684E-3</v>
      </c>
      <c r="Y87" s="7">
        <f t="shared" si="61"/>
        <v>1.8411380980261183E-2</v>
      </c>
      <c r="Z87" s="7">
        <f t="shared" si="46"/>
        <v>2.9922838690275627E-3</v>
      </c>
      <c r="AB87" s="7">
        <f t="shared" si="62"/>
        <v>4.8615829959408145E-8</v>
      </c>
      <c r="AC87" s="7">
        <f t="shared" si="63"/>
        <v>4.8615829959408152E-8</v>
      </c>
      <c r="AD87" s="7">
        <f t="shared" si="64"/>
        <v>9.3146858468744265E-2</v>
      </c>
      <c r="AE87" s="7">
        <f t="shared" si="65"/>
        <v>9.3146858468744265E-2</v>
      </c>
      <c r="AF87" s="7">
        <f t="shared" si="66"/>
        <v>0.11155828806483539</v>
      </c>
      <c r="AH87" s="7">
        <f t="shared" si="67"/>
        <v>3.4509736127678988E-9</v>
      </c>
      <c r="AI87" s="7">
        <f t="shared" si="68"/>
        <v>2.6227399457036029E-7</v>
      </c>
      <c r="AJ87" s="7">
        <f t="shared" si="75"/>
        <v>1.2534323605768981E-5</v>
      </c>
      <c r="AL87" s="7">
        <f t="shared" si="69"/>
        <v>3.9373844923224592E-2</v>
      </c>
      <c r="AM87" s="7">
        <f t="shared" si="70"/>
        <v>2.9924122141650691</v>
      </c>
      <c r="AN87" s="7">
        <f t="shared" si="71"/>
        <v>40.719889592714502</v>
      </c>
    </row>
    <row r="88" spans="1:40" x14ac:dyDescent="0.4">
      <c r="A88" s="7">
        <f t="shared" si="72"/>
        <v>77</v>
      </c>
      <c r="B88" s="2">
        <f t="shared" si="47"/>
        <v>1.0348542111093753E-6</v>
      </c>
      <c r="C88" s="1">
        <f t="shared" si="48"/>
        <v>5.1606298616067915E-8</v>
      </c>
      <c r="D88" s="3">
        <f t="shared" si="73"/>
        <v>0.60653065971263342</v>
      </c>
      <c r="E88" s="7">
        <f t="shared" si="74"/>
        <v>2.0195374069467614E-2</v>
      </c>
      <c r="F88" s="1">
        <f t="shared" si="49"/>
        <v>1.8175841823150716E-2</v>
      </c>
      <c r="G88" s="3">
        <f t="shared" si="50"/>
        <v>3.1990959170068971E-8</v>
      </c>
      <c r="H88" s="3">
        <f t="shared" si="51"/>
        <v>1.5954972443242358E-9</v>
      </c>
      <c r="I88" s="9">
        <f t="shared" si="52"/>
        <v>0.68194075119034814</v>
      </c>
      <c r="J88" s="9">
        <f t="shared" si="53"/>
        <v>3.4009190713214094E-2</v>
      </c>
      <c r="K88" s="9">
        <f t="shared" si="39"/>
        <v>1.7004596154355667E-2</v>
      </c>
      <c r="L88" s="7">
        <f t="shared" si="54"/>
        <v>4.6913705854624335E-8</v>
      </c>
      <c r="M88" s="7">
        <f t="shared" si="55"/>
        <v>0.99999995308629419</v>
      </c>
      <c r="N88" s="7">
        <f t="shared" si="56"/>
        <v>1.7466518915593286E-3</v>
      </c>
      <c r="O88" s="3">
        <f t="shared" si="40"/>
        <v>8.5269609695147162E-10</v>
      </c>
      <c r="P88" s="8">
        <f t="shared" si="41"/>
        <v>1.8175840970454618E-2</v>
      </c>
      <c r="Q88" s="9">
        <f t="shared" si="42"/>
        <v>4.3244574873056229E-9</v>
      </c>
      <c r="R88" s="22">
        <f t="shared" si="43"/>
        <v>2.2639992423194956E-2</v>
      </c>
      <c r="S88" s="3">
        <f t="shared" si="44"/>
        <v>3.1990959170068971E-8</v>
      </c>
      <c r="T88" s="9">
        <f t="shared" si="57"/>
        <v>1.5954972443242358E-9</v>
      </c>
      <c r="U88" s="8">
        <f t="shared" si="58"/>
        <v>1.8175819833729717E-2</v>
      </c>
      <c r="V88" s="3">
        <f t="shared" si="45"/>
        <v>0.68194075119034814</v>
      </c>
      <c r="W88" s="3">
        <f t="shared" si="59"/>
        <v>3.4009190713214094E-2</v>
      </c>
      <c r="X88" s="3">
        <f t="shared" si="60"/>
        <v>5.7590199059111315E-3</v>
      </c>
      <c r="Y88" s="7">
        <f t="shared" si="61"/>
        <v>1.6429167942170388E-2</v>
      </c>
      <c r="Z88" s="7">
        <f t="shared" si="46"/>
        <v>2.7626808634502622E-3</v>
      </c>
      <c r="AB88" s="7">
        <f t="shared" si="62"/>
        <v>2.491863370260951E-8</v>
      </c>
      <c r="AC88" s="7">
        <f t="shared" si="63"/>
        <v>2.4918633702609507E-8</v>
      </c>
      <c r="AD88" s="7">
        <f t="shared" si="64"/>
        <v>8.8660507460778012E-2</v>
      </c>
      <c r="AE88" s="7">
        <f t="shared" si="65"/>
        <v>8.8660507460778012E-2</v>
      </c>
      <c r="AF88" s="7">
        <f t="shared" si="66"/>
        <v>0.10508970032158212</v>
      </c>
      <c r="AH88" s="7">
        <f t="shared" si="67"/>
        <v>1.705392193902943E-9</v>
      </c>
      <c r="AI88" s="7">
        <f t="shared" si="68"/>
        <v>1.3131519893052661E-7</v>
      </c>
      <c r="AJ88" s="7">
        <f t="shared" si="75"/>
        <v>6.4014390769928167E-6</v>
      </c>
      <c r="AL88" s="7">
        <f t="shared" si="69"/>
        <v>3.6351681940909243E-2</v>
      </c>
      <c r="AM88" s="7">
        <f t="shared" si="70"/>
        <v>2.7990795094500118</v>
      </c>
      <c r="AN88" s="7">
        <f t="shared" si="71"/>
        <v>35.292711325289041</v>
      </c>
    </row>
    <row r="89" spans="1:40" x14ac:dyDescent="0.4">
      <c r="A89" s="7">
        <f t="shared" si="72"/>
        <v>78</v>
      </c>
      <c r="B89" s="2">
        <f t="shared" si="47"/>
        <v>5.3269729550146133E-7</v>
      </c>
      <c r="C89" s="1">
        <f t="shared" si="48"/>
        <v>2.656464592645376E-8</v>
      </c>
      <c r="D89" s="3">
        <f t="shared" si="73"/>
        <v>0.55610088377320865</v>
      </c>
      <c r="E89" s="7">
        <f t="shared" si="74"/>
        <v>1.8516236876603122E-2</v>
      </c>
      <c r="F89" s="1">
        <f t="shared" si="49"/>
        <v>1.6664615845407404E-2</v>
      </c>
      <c r="G89" s="3">
        <f t="shared" si="50"/>
        <v>1.5229979744712629E-8</v>
      </c>
      <c r="H89" s="3">
        <f t="shared" si="51"/>
        <v>7.5957055818875405E-10</v>
      </c>
      <c r="I89" s="9">
        <f t="shared" si="52"/>
        <v>0.60653065971263342</v>
      </c>
      <c r="J89" s="9">
        <f t="shared" si="53"/>
        <v>3.0248400383130619E-2</v>
      </c>
      <c r="K89" s="9">
        <f t="shared" si="39"/>
        <v>1.5124200571350589E-2</v>
      </c>
      <c r="L89" s="7">
        <f t="shared" si="54"/>
        <v>2.5111097760353376E-8</v>
      </c>
      <c r="M89" s="7">
        <f t="shared" si="55"/>
        <v>0.99999997488890224</v>
      </c>
      <c r="N89" s="7">
        <f t="shared" si="56"/>
        <v>2.3318659241159004E-3</v>
      </c>
      <c r="O89" s="3">
        <f t="shared" si="40"/>
        <v>4.1846679763275924E-10</v>
      </c>
      <c r="P89" s="8">
        <f t="shared" si="41"/>
        <v>1.6664615426940609E-2</v>
      </c>
      <c r="Q89" s="9">
        <f t="shared" si="42"/>
        <v>2.1222588946771996E-9</v>
      </c>
      <c r="R89" s="22">
        <f t="shared" si="43"/>
        <v>2.0757596174762107E-2</v>
      </c>
      <c r="S89" s="3">
        <f t="shared" si="44"/>
        <v>1.5229979744712629E-8</v>
      </c>
      <c r="T89" s="9">
        <f t="shared" si="57"/>
        <v>7.5957055818875405E-10</v>
      </c>
      <c r="U89" s="8">
        <f t="shared" si="58"/>
        <v>1.6664604676614497E-2</v>
      </c>
      <c r="V89" s="3">
        <f t="shared" si="45"/>
        <v>0.60653065971263342</v>
      </c>
      <c r="W89" s="3">
        <f t="shared" si="59"/>
        <v>3.0248400383130619E-2</v>
      </c>
      <c r="X89" s="3">
        <f t="shared" si="60"/>
        <v>5.2801958433808249E-3</v>
      </c>
      <c r="Y89" s="7">
        <f t="shared" si="61"/>
        <v>1.4332738752498594E-2</v>
      </c>
      <c r="Z89" s="7">
        <f t="shared" si="46"/>
        <v>2.5330177628656403E-3</v>
      </c>
      <c r="AB89" s="7">
        <f t="shared" si="62"/>
        <v>1.2677073743194563E-8</v>
      </c>
      <c r="AC89" s="7">
        <f t="shared" si="63"/>
        <v>1.2677073743194563E-8</v>
      </c>
      <c r="AD89" s="7">
        <f t="shared" si="64"/>
        <v>8.4106269714712828E-2</v>
      </c>
      <c r="AE89" s="7">
        <f t="shared" si="65"/>
        <v>8.4106269714712842E-2</v>
      </c>
      <c r="AF89" s="7">
        <f t="shared" si="66"/>
        <v>9.8439021144285183E-2</v>
      </c>
      <c r="AH89" s="7">
        <f t="shared" si="67"/>
        <v>8.3693359526551848E-10</v>
      </c>
      <c r="AI89" s="7">
        <f t="shared" si="68"/>
        <v>6.528082043071044E-8</v>
      </c>
      <c r="AJ89" s="7">
        <f t="shared" si="75"/>
        <v>3.2449424509591594E-6</v>
      </c>
      <c r="AL89" s="7">
        <f t="shared" si="69"/>
        <v>3.332923085388121E-2</v>
      </c>
      <c r="AM89" s="7">
        <f t="shared" si="70"/>
        <v>2.5996800066027346</v>
      </c>
      <c r="AN89" s="7">
        <f t="shared" si="71"/>
        <v>30.314641858806127</v>
      </c>
    </row>
    <row r="90" spans="1:40" x14ac:dyDescent="0.4">
      <c r="A90" s="7">
        <f t="shared" si="72"/>
        <v>79</v>
      </c>
      <c r="B90" s="2">
        <f t="shared" si="47"/>
        <v>2.6995785033630146E-7</v>
      </c>
      <c r="C90" s="1">
        <f t="shared" si="48"/>
        <v>1.3462307336288647E-8</v>
      </c>
      <c r="D90" s="3">
        <f t="shared" si="73"/>
        <v>0.50633561664810056</v>
      </c>
      <c r="E90" s="7">
        <f t="shared" si="74"/>
        <v>1.6859225529914222E-2</v>
      </c>
      <c r="F90" s="1">
        <f t="shared" si="49"/>
        <v>1.5173304323153534E-2</v>
      </c>
      <c r="G90" s="3">
        <f t="shared" si="50"/>
        <v>7.1381478429193703E-9</v>
      </c>
      <c r="H90" s="3">
        <f t="shared" si="51"/>
        <v>3.5600355564244526E-10</v>
      </c>
      <c r="I90" s="9">
        <f t="shared" si="52"/>
        <v>0.53109599103534522</v>
      </c>
      <c r="J90" s="9">
        <f t="shared" si="53"/>
        <v>2.6486384359075885E-2</v>
      </c>
      <c r="K90" s="9">
        <f t="shared" si="39"/>
        <v>1.3243192357539721E-2</v>
      </c>
      <c r="L90" s="7">
        <f t="shared" si="54"/>
        <v>1.3441002215744546E-8</v>
      </c>
      <c r="M90" s="7">
        <f t="shared" si="55"/>
        <v>0.9999999865589978</v>
      </c>
      <c r="N90" s="7">
        <f t="shared" si="56"/>
        <v>2.9782823816603475E-3</v>
      </c>
      <c r="O90" s="3">
        <f t="shared" si="40"/>
        <v>2.0394441702767295E-10</v>
      </c>
      <c r="P90" s="8">
        <f t="shared" si="41"/>
        <v>1.5173304119209117E-2</v>
      </c>
      <c r="Q90" s="9">
        <f t="shared" si="42"/>
        <v>1.0343063189366209E-9</v>
      </c>
      <c r="R90" s="22">
        <f t="shared" si="43"/>
        <v>1.8900005279102908E-2</v>
      </c>
      <c r="S90" s="3">
        <f t="shared" si="44"/>
        <v>7.1381478429193703E-9</v>
      </c>
      <c r="T90" s="9">
        <f t="shared" si="57"/>
        <v>3.5600355564244526E-10</v>
      </c>
      <c r="U90" s="8">
        <f t="shared" si="58"/>
        <v>1.517329869602542E-2</v>
      </c>
      <c r="V90" s="3">
        <f t="shared" si="45"/>
        <v>0.53109599103534522</v>
      </c>
      <c r="W90" s="3">
        <f t="shared" si="59"/>
        <v>2.6486384359075885E-2</v>
      </c>
      <c r="X90" s="3">
        <f t="shared" si="60"/>
        <v>4.8076768691873882E-3</v>
      </c>
      <c r="Y90" s="7">
        <f t="shared" si="61"/>
        <v>1.2195016314365072E-2</v>
      </c>
      <c r="Z90" s="7">
        <f t="shared" si="46"/>
        <v>2.3063599832084088E-3</v>
      </c>
      <c r="AB90" s="7">
        <f t="shared" si="62"/>
        <v>6.4012828124955654E-9</v>
      </c>
      <c r="AC90" s="7">
        <f t="shared" si="63"/>
        <v>6.4012828124955654E-9</v>
      </c>
      <c r="AD90" s="7">
        <f t="shared" si="64"/>
        <v>7.9486950984217569E-2</v>
      </c>
      <c r="AE90" s="7">
        <f t="shared" si="65"/>
        <v>7.9486950984217569E-2</v>
      </c>
      <c r="AF90" s="7">
        <f t="shared" si="66"/>
        <v>9.1681973699865443E-2</v>
      </c>
      <c r="AH90" s="7">
        <f t="shared" si="67"/>
        <v>4.0788883405534589E-10</v>
      </c>
      <c r="AI90" s="7">
        <f t="shared" si="68"/>
        <v>3.2223217890372324E-8</v>
      </c>
      <c r="AJ90" s="7">
        <f t="shared" si="75"/>
        <v>1.6326624769857419E-6</v>
      </c>
      <c r="AL90" s="7">
        <f t="shared" si="69"/>
        <v>3.034660823841823E-2</v>
      </c>
      <c r="AM90" s="7">
        <f t="shared" si="70"/>
        <v>2.3973820508350401</v>
      </c>
      <c r="AN90" s="7">
        <f t="shared" si="71"/>
        <v>25.80170794803702</v>
      </c>
    </row>
    <row r="91" spans="1:40" x14ac:dyDescent="0.4">
      <c r="A91" s="7">
        <f t="shared" si="72"/>
        <v>80</v>
      </c>
      <c r="B91" s="2">
        <f t="shared" si="47"/>
        <v>1.3468696888087105E-7</v>
      </c>
      <c r="C91" s="1">
        <f t="shared" si="48"/>
        <v>6.716594338740772E-9</v>
      </c>
      <c r="D91" s="3">
        <f t="shared" si="73"/>
        <v>0.45783336177161427</v>
      </c>
      <c r="E91" s="7">
        <f t="shared" si="74"/>
        <v>1.5244268124616055E-2</v>
      </c>
      <c r="F91" s="1">
        <f t="shared" si="49"/>
        <v>1.3719841983813885E-2</v>
      </c>
      <c r="G91" s="3">
        <f t="shared" si="50"/>
        <v>3.2937141103060809E-9</v>
      </c>
      <c r="H91" s="3">
        <f t="shared" si="51"/>
        <v>1.6426865348576151E-10</v>
      </c>
      <c r="I91" s="9">
        <f t="shared" si="52"/>
        <v>0.45783336177161427</v>
      </c>
      <c r="J91" s="9">
        <f t="shared" si="53"/>
        <v>2.2832690506006455E-2</v>
      </c>
      <c r="K91" s="9">
        <f t="shared" si="39"/>
        <v>1.1416345335137554E-2</v>
      </c>
      <c r="L91" s="7">
        <f t="shared" si="54"/>
        <v>7.194450091666847E-9</v>
      </c>
      <c r="M91" s="7">
        <f t="shared" si="55"/>
        <v>0.99999999280554985</v>
      </c>
      <c r="N91" s="7">
        <f t="shared" si="56"/>
        <v>3.6379942493746701E-3</v>
      </c>
      <c r="O91" s="3">
        <f t="shared" si="40"/>
        <v>9.8706718418104457E-11</v>
      </c>
      <c r="P91" s="8">
        <f t="shared" si="41"/>
        <v>1.3719841885107165E-2</v>
      </c>
      <c r="Q91" s="9">
        <f t="shared" si="42"/>
        <v>5.0059219109435257E-10</v>
      </c>
      <c r="R91" s="22">
        <f t="shared" si="43"/>
        <v>1.7089559532963376E-2</v>
      </c>
      <c r="S91" s="3">
        <f t="shared" si="44"/>
        <v>3.2937141103060809E-9</v>
      </c>
      <c r="T91" s="9">
        <f t="shared" si="57"/>
        <v>1.6426865348576151E-10</v>
      </c>
      <c r="U91" s="8">
        <f t="shared" si="58"/>
        <v>1.3719839171347219E-2</v>
      </c>
      <c r="V91" s="3">
        <f t="shared" si="45"/>
        <v>0.45783336177161427</v>
      </c>
      <c r="W91" s="3">
        <f t="shared" si="59"/>
        <v>2.2832690506006455E-2</v>
      </c>
      <c r="X91" s="3">
        <f t="shared" si="60"/>
        <v>4.347147954366983E-3</v>
      </c>
      <c r="Y91" s="7">
        <f t="shared" si="61"/>
        <v>1.0081844921972552E-2</v>
      </c>
      <c r="Z91" s="7">
        <f t="shared" si="46"/>
        <v>2.0854432726773301E-3</v>
      </c>
      <c r="AB91" s="7">
        <f t="shared" si="62"/>
        <v>3.2082865537944715E-9</v>
      </c>
      <c r="AC91" s="7">
        <f t="shared" si="63"/>
        <v>3.2082865537944715E-9</v>
      </c>
      <c r="AD91" s="7">
        <f t="shared" si="64"/>
        <v>7.4810940817863547E-2</v>
      </c>
      <c r="AE91" s="7">
        <f t="shared" si="65"/>
        <v>7.4810940817863533E-2</v>
      </c>
      <c r="AF91" s="7">
        <f t="shared" si="66"/>
        <v>8.4892788948122647E-2</v>
      </c>
      <c r="AH91" s="7">
        <f t="shared" si="67"/>
        <v>1.9741343683620891E-10</v>
      </c>
      <c r="AI91" s="7">
        <f t="shared" si="68"/>
        <v>1.5793074946896714E-8</v>
      </c>
      <c r="AJ91" s="7">
        <f t="shared" si="75"/>
        <v>8.1536651902784817E-7</v>
      </c>
      <c r="AL91" s="7">
        <f t="shared" si="69"/>
        <v>2.7439683770214333E-2</v>
      </c>
      <c r="AM91" s="7">
        <f t="shared" si="70"/>
        <v>2.1951747016171468</v>
      </c>
      <c r="AN91" s="7">
        <f t="shared" si="71"/>
        <v>21.757367921765955</v>
      </c>
    </row>
    <row r="92" spans="1:40" x14ac:dyDescent="0.4">
      <c r="A92" s="7">
        <f t="shared" si="72"/>
        <v>81</v>
      </c>
      <c r="B92" s="2">
        <f t="shared" si="47"/>
        <v>6.6156016376977008E-8</v>
      </c>
      <c r="C92" s="1">
        <f t="shared" si="48"/>
        <v>3.2990802953198951E-9</v>
      </c>
      <c r="D92" s="3">
        <f t="shared" si="73"/>
        <v>0.41111229050718745</v>
      </c>
      <c r="E92" s="7">
        <f t="shared" si="74"/>
        <v>1.3688617975688058E-2</v>
      </c>
      <c r="F92" s="1">
        <f t="shared" si="49"/>
        <v>1.2319756508027283E-2</v>
      </c>
      <c r="G92" s="3">
        <f t="shared" si="50"/>
        <v>1.4962370710439457E-9</v>
      </c>
      <c r="H92" s="3">
        <f t="shared" si="51"/>
        <v>7.4622399128935982E-11</v>
      </c>
      <c r="I92" s="9">
        <f t="shared" si="52"/>
        <v>0.38855812751236407</v>
      </c>
      <c r="J92" s="9">
        <f t="shared" si="53"/>
        <v>1.9377852751387797E-2</v>
      </c>
      <c r="K92" s="9">
        <f t="shared" si="39"/>
        <v>9.6889264130050976E-3</v>
      </c>
      <c r="L92" s="7">
        <f t="shared" si="54"/>
        <v>3.850911646349848E-9</v>
      </c>
      <c r="M92" s="7">
        <f t="shared" si="55"/>
        <v>0.99999999614908841</v>
      </c>
      <c r="N92" s="7">
        <f t="shared" si="56"/>
        <v>4.2695966780963695E-3</v>
      </c>
      <c r="O92" s="3">
        <f t="shared" si="40"/>
        <v>4.7442293816956601E-11</v>
      </c>
      <c r="P92" s="8">
        <f t="shared" si="41"/>
        <v>1.231975646058499E-2</v>
      </c>
      <c r="Q92" s="9">
        <f t="shared" si="42"/>
        <v>2.4060410672123357E-10</v>
      </c>
      <c r="R92" s="22">
        <f t="shared" si="43"/>
        <v>1.5345600425127118E-2</v>
      </c>
      <c r="S92" s="3">
        <f t="shared" si="44"/>
        <v>1.4962370710439457E-9</v>
      </c>
      <c r="T92" s="9">
        <f t="shared" si="57"/>
        <v>7.4622399128935982E-11</v>
      </c>
      <c r="U92" s="8">
        <f t="shared" si="58"/>
        <v>1.2319755113468276E-2</v>
      </c>
      <c r="V92" s="3">
        <f t="shared" si="45"/>
        <v>0.38855812751236407</v>
      </c>
      <c r="W92" s="3">
        <f t="shared" si="59"/>
        <v>1.9377852751387797E-2</v>
      </c>
      <c r="X92" s="3">
        <f t="shared" si="60"/>
        <v>3.9035302838325014E-3</v>
      </c>
      <c r="Y92" s="7">
        <f t="shared" si="61"/>
        <v>8.0501584353719052E-3</v>
      </c>
      <c r="Z92" s="7">
        <f t="shared" si="46"/>
        <v>1.8726333709200053E-3</v>
      </c>
      <c r="AB92" s="7">
        <f t="shared" si="62"/>
        <v>1.5960346858981728E-9</v>
      </c>
      <c r="AC92" s="7">
        <f t="shared" si="63"/>
        <v>1.5960346858981728E-9</v>
      </c>
      <c r="AD92" s="7">
        <f t="shared" si="64"/>
        <v>7.0092607279466895E-2</v>
      </c>
      <c r="AE92" s="7">
        <f t="shared" si="65"/>
        <v>7.0092607279466895E-2</v>
      </c>
      <c r="AF92" s="7">
        <f t="shared" si="66"/>
        <v>7.8142767310873482E-2</v>
      </c>
      <c r="AH92" s="7">
        <f t="shared" si="67"/>
        <v>9.4884587633913201E-11</v>
      </c>
      <c r="AI92" s="7">
        <f t="shared" si="68"/>
        <v>7.6856515983469688E-9</v>
      </c>
      <c r="AJ92" s="7">
        <f t="shared" si="75"/>
        <v>4.0418769192254965E-7</v>
      </c>
      <c r="AL92" s="7">
        <f t="shared" si="69"/>
        <v>2.4639512921169979E-2</v>
      </c>
      <c r="AM92" s="7">
        <f t="shared" si="70"/>
        <v>1.9958005466147684</v>
      </c>
      <c r="AN92" s="7">
        <f t="shared" si="71"/>
        <v>18.17407021257981</v>
      </c>
    </row>
    <row r="93" spans="1:40" x14ac:dyDescent="0.4">
      <c r="A93" s="7">
        <f t="shared" si="72"/>
        <v>82</v>
      </c>
      <c r="B93" s="2">
        <f t="shared" si="47"/>
        <v>3.1990959170068971E-8</v>
      </c>
      <c r="C93" s="1">
        <f t="shared" si="48"/>
        <v>1.5953309888696252E-9</v>
      </c>
      <c r="D93" s="3">
        <f t="shared" si="73"/>
        <v>0.36660429707367376</v>
      </c>
      <c r="E93" s="7">
        <f t="shared" si="74"/>
        <v>1.2206655667472538E-2</v>
      </c>
      <c r="F93" s="1">
        <f t="shared" si="49"/>
        <v>1.0985990260258382E-2</v>
      </c>
      <c r="G93" s="3">
        <f t="shared" si="50"/>
        <v>6.6915860912927816E-10</v>
      </c>
      <c r="H93" s="3">
        <f t="shared" si="51"/>
        <v>3.3373201197433805E-11</v>
      </c>
      <c r="I93" s="9">
        <f t="shared" si="52"/>
        <v>0.32465246735834974</v>
      </c>
      <c r="J93" s="9">
        <f t="shared" si="53"/>
        <v>1.6190801999488868E-2</v>
      </c>
      <c r="K93" s="9">
        <f t="shared" si="39"/>
        <v>8.0954010164310339E-3</v>
      </c>
      <c r="L93" s="7">
        <f t="shared" si="54"/>
        <v>2.0612444726145778E-9</v>
      </c>
      <c r="M93" s="7">
        <f t="shared" si="55"/>
        <v>0.9999999979387556</v>
      </c>
      <c r="N93" s="7">
        <f t="shared" si="56"/>
        <v>4.8392239550392336E-3</v>
      </c>
      <c r="O93" s="3">
        <f t="shared" si="40"/>
        <v>2.2644811700155175E-11</v>
      </c>
      <c r="P93" s="8">
        <f t="shared" si="41"/>
        <v>1.098599023761357E-2</v>
      </c>
      <c r="Q93" s="9">
        <f t="shared" si="42"/>
        <v>1.1484340769878671E-10</v>
      </c>
      <c r="R93" s="22">
        <f t="shared" si="43"/>
        <v>1.3684249116460215E-2</v>
      </c>
      <c r="S93" s="3">
        <f t="shared" si="44"/>
        <v>6.6915860912927816E-10</v>
      </c>
      <c r="T93" s="9">
        <f t="shared" si="57"/>
        <v>3.3373201197433805E-11</v>
      </c>
      <c r="U93" s="8">
        <f t="shared" si="58"/>
        <v>1.0985989574199115E-2</v>
      </c>
      <c r="V93" s="3">
        <f t="shared" si="45"/>
        <v>0.32465246735834974</v>
      </c>
      <c r="W93" s="3">
        <f t="shared" si="59"/>
        <v>1.6190801999488868E-2</v>
      </c>
      <c r="X93" s="3">
        <f t="shared" si="60"/>
        <v>3.4809252949729486E-3</v>
      </c>
      <c r="Y93" s="7">
        <f t="shared" si="61"/>
        <v>6.1467656191598833E-3</v>
      </c>
      <c r="Z93" s="7">
        <f t="shared" si="46"/>
        <v>1.669900625866203E-3</v>
      </c>
      <c r="AB93" s="7">
        <f t="shared" si="62"/>
        <v>7.8809648866634164E-10</v>
      </c>
      <c r="AC93" s="7">
        <f t="shared" si="63"/>
        <v>7.8809648866634164E-10</v>
      </c>
      <c r="AD93" s="7">
        <f t="shared" si="64"/>
        <v>6.5352159517088615E-2</v>
      </c>
      <c r="AE93" s="7">
        <f t="shared" si="65"/>
        <v>6.5352159517088615E-2</v>
      </c>
      <c r="AF93" s="7">
        <f t="shared" si="66"/>
        <v>7.149892592434498E-2</v>
      </c>
      <c r="AH93" s="7">
        <f t="shared" si="67"/>
        <v>4.528962340031035E-11</v>
      </c>
      <c r="AI93" s="7">
        <f t="shared" si="68"/>
        <v>3.7137491188254487E-9</v>
      </c>
      <c r="AJ93" s="7">
        <f t="shared" si="75"/>
        <v>1.9888106457208043E-7</v>
      </c>
      <c r="AL93" s="7">
        <f t="shared" si="69"/>
        <v>2.1971980475227144E-2</v>
      </c>
      <c r="AM93" s="7">
        <f t="shared" si="70"/>
        <v>1.8017023989686258</v>
      </c>
      <c r="AN93" s="7">
        <f t="shared" si="71"/>
        <v>15.035010222366857</v>
      </c>
    </row>
    <row r="94" spans="1:40" x14ac:dyDescent="0.4">
      <c r="A94" s="7">
        <f t="shared" si="72"/>
        <v>83</v>
      </c>
      <c r="B94" s="2">
        <f t="shared" si="47"/>
        <v>1.5229979744712629E-8</v>
      </c>
      <c r="C94" s="1">
        <f t="shared" si="48"/>
        <v>7.5949140872678551E-10</v>
      </c>
      <c r="D94" s="3">
        <f>1/EXP((A94-E$4)^2/(2*I$4^2))</f>
        <v>0.32465246735834974</v>
      </c>
      <c r="E94" s="7">
        <f t="shared" si="74"/>
        <v>1.0809804773898609E-2</v>
      </c>
      <c r="F94" s="1">
        <f t="shared" si="49"/>
        <v>9.7288243724578897E-3</v>
      </c>
      <c r="G94" s="3">
        <f t="shared" si="50"/>
        <v>2.9462654816188007E-10</v>
      </c>
      <c r="H94" s="3">
        <f t="shared" si="51"/>
        <v>1.4694021620234775E-11</v>
      </c>
      <c r="I94" s="9">
        <f t="shared" si="52"/>
        <v>0.26705183522634335</v>
      </c>
      <c r="J94" s="9">
        <f t="shared" si="53"/>
        <v>1.3318190442018978E-2</v>
      </c>
      <c r="K94" s="9">
        <f t="shared" si="39"/>
        <v>6.6590952283564998E-3</v>
      </c>
      <c r="L94" s="7">
        <f t="shared" si="54"/>
        <v>1.1033046619954508E-9</v>
      </c>
      <c r="M94" s="7">
        <f t="shared" si="55"/>
        <v>0.99999999889669533</v>
      </c>
      <c r="N94" s="7">
        <f t="shared" si="56"/>
        <v>5.3210764820643408E-3</v>
      </c>
      <c r="O94" s="3">
        <f t="shared" si="40"/>
        <v>1.0733857285867755E-11</v>
      </c>
      <c r="P94" s="8">
        <f t="shared" si="41"/>
        <v>9.7288243617240332E-3</v>
      </c>
      <c r="Q94" s="9">
        <f t="shared" si="42"/>
        <v>5.4436873434149841E-11</v>
      </c>
      <c r="R94" s="22">
        <f t="shared" si="43"/>
        <v>1.2118311895117632E-2</v>
      </c>
      <c r="S94" s="3">
        <f t="shared" si="44"/>
        <v>2.9462654816188007E-10</v>
      </c>
      <c r="T94" s="9">
        <f t="shared" si="57"/>
        <v>1.4694021620234775E-11</v>
      </c>
      <c r="U94" s="8">
        <f t="shared" si="58"/>
        <v>9.7288240375806856E-3</v>
      </c>
      <c r="V94" s="3">
        <f t="shared" si="45"/>
        <v>0.26705183522634335</v>
      </c>
      <c r="W94" s="3">
        <f t="shared" si="59"/>
        <v>1.3318190442018978E-2</v>
      </c>
      <c r="X94" s="3">
        <f t="shared" si="60"/>
        <v>3.0825909029930133E-3</v>
      </c>
      <c r="Y94" s="7">
        <f t="shared" si="61"/>
        <v>4.4077475555163448E-3</v>
      </c>
      <c r="Z94" s="7">
        <f t="shared" si="46"/>
        <v>1.4788094858666989E-3</v>
      </c>
      <c r="AB94" s="7">
        <f t="shared" si="62"/>
        <v>3.8626837083520078E-10</v>
      </c>
      <c r="AC94" s="7">
        <f t="shared" si="63"/>
        <v>3.8626837083520078E-10</v>
      </c>
      <c r="AD94" s="7">
        <f t="shared" si="64"/>
        <v>6.0615032690978385E-2</v>
      </c>
      <c r="AE94" s="7">
        <f t="shared" si="65"/>
        <v>6.0615032690978392E-2</v>
      </c>
      <c r="AF94" s="7">
        <f t="shared" si="66"/>
        <v>6.5022780632763094E-2</v>
      </c>
      <c r="AH94" s="7">
        <f t="shared" si="67"/>
        <v>2.1467714571735513E-11</v>
      </c>
      <c r="AI94" s="7">
        <f t="shared" si="68"/>
        <v>1.7818203094540477E-9</v>
      </c>
      <c r="AJ94" s="7">
        <f t="shared" si="75"/>
        <v>9.7138196545822184E-8</v>
      </c>
      <c r="AL94" s="7">
        <f t="shared" si="69"/>
        <v>1.9457648723448066E-2</v>
      </c>
      <c r="AM94" s="7">
        <f t="shared" si="70"/>
        <v>1.6149848440461896</v>
      </c>
      <c r="AN94" s="7">
        <f t="shared" si="71"/>
        <v>12.315982079526428</v>
      </c>
    </row>
    <row r="95" spans="1:40" x14ac:dyDescent="0.4">
      <c r="A95" s="7">
        <f t="shared" si="72"/>
        <v>84</v>
      </c>
      <c r="B95" s="2">
        <f t="shared" si="47"/>
        <v>7.1381478429193703E-9</v>
      </c>
      <c r="C95" s="1">
        <f t="shared" si="48"/>
        <v>3.5596645903623244E-10</v>
      </c>
      <c r="D95" s="3">
        <f t="shared" ref="D95:D111" si="76">1/EXP((A95-E$4)^2/(2*I$4^2))</f>
        <v>0.28551171363831912</v>
      </c>
      <c r="E95" s="7">
        <f t="shared" si="74"/>
        <v>9.5065529925106168E-3</v>
      </c>
      <c r="F95" s="1">
        <f t="shared" si="49"/>
        <v>8.5558977288562009E-3</v>
      </c>
      <c r="G95" s="3">
        <f t="shared" si="50"/>
        <v>1.2771115545128334E-10</v>
      </c>
      <c r="H95" s="3">
        <f t="shared" si="51"/>
        <v>6.3693869104940434E-12</v>
      </c>
      <c r="I95" s="9">
        <f t="shared" si="52"/>
        <v>0.21626516682988731</v>
      </c>
      <c r="J95" s="9">
        <f t="shared" si="53"/>
        <v>1.0785399304124765E-2</v>
      </c>
      <c r="K95" s="9">
        <f t="shared" si="39"/>
        <v>5.3926996552470761E-3</v>
      </c>
      <c r="L95" s="7">
        <f t="shared" si="54"/>
        <v>5.9055642977415353E-10</v>
      </c>
      <c r="M95" s="7">
        <f t="shared" si="55"/>
        <v>0.99999999940944351</v>
      </c>
      <c r="N95" s="7">
        <f t="shared" si="56"/>
        <v>5.6974711355702997E-3</v>
      </c>
      <c r="O95" s="3">
        <f t="shared" si="40"/>
        <v>5.0527404162661069E-12</v>
      </c>
      <c r="P95" s="8">
        <f t="shared" si="41"/>
        <v>8.5558977238034597E-3</v>
      </c>
      <c r="Q95" s="9">
        <f t="shared" si="42"/>
        <v>2.5625027724006619E-11</v>
      </c>
      <c r="R95" s="22">
        <f t="shared" si="43"/>
        <v>1.0657303832896392E-2</v>
      </c>
      <c r="S95" s="3">
        <f t="shared" si="44"/>
        <v>1.2771115545128334E-10</v>
      </c>
      <c r="T95" s="9">
        <f t="shared" si="57"/>
        <v>6.3693869104940434E-12</v>
      </c>
      <c r="U95" s="8">
        <f t="shared" si="58"/>
        <v>8.5558975666637314E-3</v>
      </c>
      <c r="V95" s="3">
        <f t="shared" si="45"/>
        <v>0.21626516682988731</v>
      </c>
      <c r="W95" s="3">
        <f t="shared" si="59"/>
        <v>1.0785399304124765E-2</v>
      </c>
      <c r="X95" s="3">
        <f t="shared" si="60"/>
        <v>2.710947664073037E-3</v>
      </c>
      <c r="Y95" s="7">
        <f t="shared" si="61"/>
        <v>2.8584264310934329E-3</v>
      </c>
      <c r="Z95" s="7">
        <f t="shared" si="46"/>
        <v>1.3005219924371381E-3</v>
      </c>
      <c r="AB95" s="7">
        <f t="shared" si="62"/>
        <v>1.8792143378070806E-10</v>
      </c>
      <c r="AC95" s="7">
        <f t="shared" si="63"/>
        <v>1.8792143378070806E-10</v>
      </c>
      <c r="AD95" s="7">
        <f t="shared" si="64"/>
        <v>5.5910880236527495E-2</v>
      </c>
      <c r="AE95" s="7">
        <f t="shared" si="65"/>
        <v>5.5910880236527495E-2</v>
      </c>
      <c r="AF95" s="7">
        <f t="shared" si="66"/>
        <v>5.8769306855542373E-2</v>
      </c>
      <c r="AH95" s="7">
        <f t="shared" si="67"/>
        <v>1.0105480832532214E-11</v>
      </c>
      <c r="AI95" s="7">
        <f t="shared" si="68"/>
        <v>8.4886038993270594E-10</v>
      </c>
      <c r="AJ95" s="7">
        <f t="shared" si="75"/>
        <v>4.7095425239900065E-8</v>
      </c>
      <c r="AL95" s="7">
        <f t="shared" si="69"/>
        <v>1.7111795447606919E-2</v>
      </c>
      <c r="AM95" s="7">
        <f t="shared" si="70"/>
        <v>1.4373908175989811</v>
      </c>
      <c r="AN95" s="7">
        <f t="shared" si="71"/>
        <v>9.9872309647115465</v>
      </c>
    </row>
    <row r="96" spans="1:40" x14ac:dyDescent="0.4">
      <c r="A96" s="7">
        <f t="shared" si="72"/>
        <v>85</v>
      </c>
      <c r="B96" s="2">
        <f t="shared" si="47"/>
        <v>3.2937141103060809E-9</v>
      </c>
      <c r="C96" s="1">
        <f t="shared" si="48"/>
        <v>1.6425153621416439E-10</v>
      </c>
      <c r="D96" s="3">
        <f t="shared" si="76"/>
        <v>0.24935220877729619</v>
      </c>
      <c r="E96" s="7">
        <f t="shared" si="74"/>
        <v>8.302566491348291E-3</v>
      </c>
      <c r="F96" s="1">
        <f t="shared" si="49"/>
        <v>7.4723098586386158E-3</v>
      </c>
      <c r="G96" s="3">
        <f t="shared" si="50"/>
        <v>5.450043132884139E-11</v>
      </c>
      <c r="H96" s="3">
        <f t="shared" si="51"/>
        <v>2.7181206895792244E-12</v>
      </c>
      <c r="I96" s="9">
        <f t="shared" si="52"/>
        <v>0.17242162389375282</v>
      </c>
      <c r="J96" s="9">
        <f t="shared" si="53"/>
        <v>8.59887003357559E-3</v>
      </c>
      <c r="K96" s="9">
        <f t="shared" si="39"/>
        <v>4.2994350181468554E-3</v>
      </c>
      <c r="L96" s="7">
        <f t="shared" si="54"/>
        <v>3.1610207830874371E-10</v>
      </c>
      <c r="M96" s="7">
        <f t="shared" si="55"/>
        <v>0.99999999968389786</v>
      </c>
      <c r="N96" s="7">
        <f t="shared" si="56"/>
        <v>5.9584736171641017E-3</v>
      </c>
      <c r="O96" s="3">
        <f t="shared" si="40"/>
        <v>2.3620126760825814E-12</v>
      </c>
      <c r="P96" s="8">
        <f t="shared" si="41"/>
        <v>7.4723098562766025E-3</v>
      </c>
      <c r="Q96" s="9">
        <f t="shared" si="42"/>
        <v>1.1978972858811421E-11</v>
      </c>
      <c r="R96" s="22">
        <f t="shared" si="43"/>
        <v>9.3075769536531041E-3</v>
      </c>
      <c r="S96" s="3">
        <f t="shared" si="44"/>
        <v>5.450043132884139E-11</v>
      </c>
      <c r="T96" s="9">
        <f t="shared" si="57"/>
        <v>2.7181206895792244E-12</v>
      </c>
      <c r="U96" s="8">
        <f t="shared" si="58"/>
        <v>7.4723097806884513E-3</v>
      </c>
      <c r="V96" s="3">
        <f t="shared" si="45"/>
        <v>0.17242162389375282</v>
      </c>
      <c r="W96" s="3">
        <f t="shared" si="59"/>
        <v>8.59887003357559E-3</v>
      </c>
      <c r="X96" s="3">
        <f t="shared" si="60"/>
        <v>2.3676114544547676E-3</v>
      </c>
      <c r="Y96" s="7">
        <f t="shared" si="61"/>
        <v>1.5138361635243514E-3</v>
      </c>
      <c r="Z96" s="7">
        <f t="shared" si="46"/>
        <v>1.1358137696580028E-3</v>
      </c>
      <c r="AB96" s="7">
        <f t="shared" si="62"/>
        <v>9.0749773266825707E-11</v>
      </c>
      <c r="AC96" s="7">
        <f t="shared" si="63"/>
        <v>9.0749773266825707E-11</v>
      </c>
      <c r="AD96" s="7">
        <f t="shared" si="64"/>
        <v>5.1272279243044672E-2</v>
      </c>
      <c r="AE96" s="7">
        <f t="shared" si="65"/>
        <v>5.1272279243044672E-2</v>
      </c>
      <c r="AF96" s="7">
        <f t="shared" si="66"/>
        <v>5.2786115497318806E-2</v>
      </c>
      <c r="AH96" s="7">
        <f t="shared" si="67"/>
        <v>4.7240253521651628E-12</v>
      </c>
      <c r="AI96" s="7">
        <f t="shared" si="68"/>
        <v>4.0154215493403883E-10</v>
      </c>
      <c r="AJ96" s="7">
        <f t="shared" si="75"/>
        <v>2.2665488242488177E-8</v>
      </c>
      <c r="AL96" s="7">
        <f t="shared" si="69"/>
        <v>1.4944619712553207E-2</v>
      </c>
      <c r="AM96" s="7">
        <f t="shared" si="70"/>
        <v>1.2702926755670225</v>
      </c>
      <c r="AN96" s="7">
        <f t="shared" si="71"/>
        <v>8.0152249786672982</v>
      </c>
    </row>
    <row r="97" spans="1:40" x14ac:dyDescent="0.4">
      <c r="A97" s="7">
        <f t="shared" si="72"/>
        <v>86</v>
      </c>
      <c r="B97" s="2">
        <f t="shared" si="47"/>
        <v>1.4962370710439457E-9</v>
      </c>
      <c r="C97" s="1">
        <f t="shared" si="48"/>
        <v>7.4614623257849104E-11</v>
      </c>
      <c r="D97" s="3">
        <f t="shared" si="76"/>
        <v>0.21626516682988731</v>
      </c>
      <c r="E97" s="7">
        <f t="shared" si="74"/>
        <v>7.2008823830846192E-3</v>
      </c>
      <c r="F97" s="1">
        <f t="shared" si="49"/>
        <v>6.480794152237619E-3</v>
      </c>
      <c r="G97" s="3">
        <f t="shared" si="50"/>
        <v>2.289734845645553E-11</v>
      </c>
      <c r="H97" s="3">
        <f t="shared" si="51"/>
        <v>1.1419681470128246E-12</v>
      </c>
      <c r="I97" s="9">
        <f t="shared" si="52"/>
        <v>0.1353352832366127</v>
      </c>
      <c r="J97" s="9">
        <f t="shared" si="53"/>
        <v>6.7493304217217621E-3</v>
      </c>
      <c r="K97" s="9">
        <f t="shared" si="39"/>
        <v>3.3746652114318653E-3</v>
      </c>
      <c r="L97" s="7">
        <f t="shared" si="54"/>
        <v>1.6919725001821578E-10</v>
      </c>
      <c r="M97" s="7">
        <f t="shared" si="55"/>
        <v>0.99999999983080268</v>
      </c>
      <c r="N97" s="7">
        <f t="shared" si="56"/>
        <v>6.101189581758943E-3</v>
      </c>
      <c r="O97" s="3">
        <f t="shared" si="40"/>
        <v>1.0965325484927392E-12</v>
      </c>
      <c r="P97" s="8">
        <f t="shared" si="41"/>
        <v>6.4807941511410864E-3</v>
      </c>
      <c r="Q97" s="9">
        <f t="shared" si="42"/>
        <v>5.5610766911644631E-12</v>
      </c>
      <c r="R97" s="22">
        <f t="shared" si="43"/>
        <v>8.0725359952602219E-3</v>
      </c>
      <c r="S97" s="3">
        <f t="shared" si="44"/>
        <v>2.289734845645553E-11</v>
      </c>
      <c r="T97" s="9">
        <f t="shared" si="57"/>
        <v>1.1419681470128246E-12</v>
      </c>
      <c r="U97" s="8">
        <f t="shared" si="58"/>
        <v>6.480794115061579E-3</v>
      </c>
      <c r="V97" s="3">
        <f t="shared" si="45"/>
        <v>0.1353352832366127</v>
      </c>
      <c r="W97" s="3">
        <f t="shared" si="59"/>
        <v>6.7493304217217621E-3</v>
      </c>
      <c r="X97" s="3">
        <f t="shared" si="60"/>
        <v>2.0534483944131886E-3</v>
      </c>
      <c r="Y97" s="7">
        <f t="shared" si="61"/>
        <v>3.7960453330263542E-4</v>
      </c>
      <c r="Z97" s="7">
        <f t="shared" si="46"/>
        <v>9.8510055044722343E-4</v>
      </c>
      <c r="AB97" s="7">
        <f t="shared" si="62"/>
        <v>4.3501216801137816E-11</v>
      </c>
      <c r="AC97" s="7">
        <f t="shared" si="63"/>
        <v>4.3501216801137816E-11</v>
      </c>
      <c r="AD97" s="7">
        <f t="shared" si="64"/>
        <v>4.6733265209525809E-2</v>
      </c>
      <c r="AE97" s="7">
        <f t="shared" si="65"/>
        <v>4.6733265209525809E-2</v>
      </c>
      <c r="AF97" s="7">
        <f t="shared" si="66"/>
        <v>4.7112869786329663E-2</v>
      </c>
      <c r="AH97" s="7">
        <f t="shared" si="67"/>
        <v>2.1930650969854785E-12</v>
      </c>
      <c r="AI97" s="7">
        <f t="shared" si="68"/>
        <v>1.8860359834075116E-10</v>
      </c>
      <c r="AJ97" s="7">
        <f t="shared" si="75"/>
        <v>1.0828154600856932E-8</v>
      </c>
      <c r="AL97" s="7">
        <f t="shared" si="69"/>
        <v>1.2961588302282173E-2</v>
      </c>
      <c r="AM97" s="7">
        <f t="shared" si="70"/>
        <v>1.114696593996267</v>
      </c>
      <c r="AN97" s="7">
        <f t="shared" si="71"/>
        <v>6.3642815763751068</v>
      </c>
    </row>
    <row r="98" spans="1:40" x14ac:dyDescent="0.4">
      <c r="A98" s="7">
        <f t="shared" si="72"/>
        <v>87</v>
      </c>
      <c r="B98" s="2">
        <f t="shared" si="47"/>
        <v>6.6915860912927816E-10</v>
      </c>
      <c r="C98" s="1">
        <f t="shared" si="48"/>
        <v>3.3369723612776967E-11</v>
      </c>
      <c r="D98" s="3">
        <f t="shared" si="76"/>
        <v>0.18627046369770089</v>
      </c>
      <c r="E98" s="7">
        <f t="shared" si="74"/>
        <v>6.2021624665281579E-3</v>
      </c>
      <c r="F98" s="1">
        <f t="shared" si="49"/>
        <v>5.581946223212314E-3</v>
      </c>
      <c r="G98" s="3">
        <f t="shared" si="50"/>
        <v>9.4707548717629508E-12</v>
      </c>
      <c r="H98" s="3">
        <f t="shared" si="51"/>
        <v>4.7233855100242502E-13</v>
      </c>
      <c r="I98" s="9">
        <f t="shared" si="52"/>
        <v>0.10457900128900144</v>
      </c>
      <c r="J98" s="9">
        <f t="shared" si="53"/>
        <v>5.2154783142477953E-3</v>
      </c>
      <c r="K98" s="9">
        <f t="shared" si="39"/>
        <v>2.6077391573600668E-3</v>
      </c>
      <c r="L98" s="7">
        <f t="shared" si="54"/>
        <v>9.0564761753356278E-11</v>
      </c>
      <c r="M98" s="7">
        <f t="shared" si="55"/>
        <v>0.99999999990943533</v>
      </c>
      <c r="N98" s="7">
        <f t="shared" si="56"/>
        <v>6.1288019937021645E-3</v>
      </c>
      <c r="O98" s="3">
        <f t="shared" si="40"/>
        <v>5.0552762982527006E-13</v>
      </c>
      <c r="P98" s="8">
        <f t="shared" si="41"/>
        <v>5.581946222706787E-3</v>
      </c>
      <c r="Q98" s="9">
        <f t="shared" si="42"/>
        <v>2.5637888476956061E-12</v>
      </c>
      <c r="R98" s="22">
        <f t="shared" si="43"/>
        <v>6.9529228603061677E-3</v>
      </c>
      <c r="S98" s="3">
        <f t="shared" si="44"/>
        <v>9.4707548717629508E-12</v>
      </c>
      <c r="T98" s="9">
        <f t="shared" si="57"/>
        <v>4.7233855100242502E-13</v>
      </c>
      <c r="U98" s="8">
        <f t="shared" si="58"/>
        <v>5.5819462056174501E-3</v>
      </c>
      <c r="V98" s="3">
        <f t="shared" si="45"/>
        <v>0.10457900128900144</v>
      </c>
      <c r="W98" s="3">
        <f t="shared" si="59"/>
        <v>5.2154783142477953E-3</v>
      </c>
      <c r="X98" s="3">
        <f t="shared" si="60"/>
        <v>1.7686472256679576E-3</v>
      </c>
      <c r="Y98" s="7">
        <f t="shared" si="61"/>
        <v>-5.4685578808471691E-4</v>
      </c>
      <c r="Z98" s="7">
        <f t="shared" si="46"/>
        <v>8.4847299689246828E-4</v>
      </c>
      <c r="AB98" s="7">
        <f t="shared" si="62"/>
        <v>2.0698952123805728E-11</v>
      </c>
      <c r="AC98" s="7">
        <f t="shared" si="63"/>
        <v>2.0698952123805728E-11</v>
      </c>
      <c r="AD98" s="7">
        <f t="shared" si="64"/>
        <v>4.2327812889705697E-2</v>
      </c>
      <c r="AE98" s="7">
        <f t="shared" si="65"/>
        <v>4.2327812889705704E-2</v>
      </c>
      <c r="AF98" s="7">
        <f t="shared" si="66"/>
        <v>4.1780957122319939E-2</v>
      </c>
      <c r="AH98" s="7">
        <f t="shared" si="67"/>
        <v>1.0110552596505403E-12</v>
      </c>
      <c r="AI98" s="7">
        <f t="shared" si="68"/>
        <v>8.796180758959701E-11</v>
      </c>
      <c r="AJ98" s="7">
        <f t="shared" si="75"/>
        <v>5.1351359641829981E-9</v>
      </c>
      <c r="AL98" s="7">
        <f t="shared" si="69"/>
        <v>1.1163892445413574E-2</v>
      </c>
      <c r="AM98" s="7">
        <f t="shared" si="70"/>
        <v>0.97125864275098095</v>
      </c>
      <c r="AN98" s="7">
        <f t="shared" si="71"/>
        <v>4.9980009749940137</v>
      </c>
    </row>
    <row r="99" spans="1:40" x14ac:dyDescent="0.4">
      <c r="A99" s="7">
        <f t="shared" si="72"/>
        <v>88</v>
      </c>
      <c r="B99" s="2">
        <f t="shared" si="47"/>
        <v>2.9462654816188007E-10</v>
      </c>
      <c r="C99" s="1">
        <f t="shared" si="48"/>
        <v>1.4692490460432888E-11</v>
      </c>
      <c r="D99" s="3">
        <f t="shared" si="76"/>
        <v>0.15932557073921533</v>
      </c>
      <c r="E99" s="7">
        <f t="shared" si="74"/>
        <v>5.3049906849463382E-3</v>
      </c>
      <c r="F99" s="1">
        <f t="shared" si="49"/>
        <v>4.7744916179209536E-3</v>
      </c>
      <c r="G99" s="3">
        <f t="shared" si="50"/>
        <v>3.8565427284697242E-12</v>
      </c>
      <c r="H99" s="3">
        <f t="shared" si="51"/>
        <v>1.9233881870128524E-13</v>
      </c>
      <c r="I99" s="9">
        <f t="shared" si="52"/>
        <v>7.9559508718227673E-2</v>
      </c>
      <c r="J99" s="9">
        <f t="shared" si="53"/>
        <v>3.9677266688122803E-3</v>
      </c>
      <c r="K99" s="9">
        <f t="shared" si="39"/>
        <v>1.9838633345023097E-3</v>
      </c>
      <c r="L99" s="7">
        <f t="shared" si="54"/>
        <v>4.847582375162378E-11</v>
      </c>
      <c r="M99" s="7">
        <f t="shared" si="55"/>
        <v>0.99999999995152411</v>
      </c>
      <c r="N99" s="7">
        <f t="shared" si="56"/>
        <v>6.0494455089133954E-3</v>
      </c>
      <c r="O99" s="3">
        <f t="shared" si="40"/>
        <v>2.3144741417394119E-13</v>
      </c>
      <c r="P99" s="8">
        <f t="shared" si="41"/>
        <v>4.7744916176895059E-3</v>
      </c>
      <c r="Q99" s="9">
        <f t="shared" si="42"/>
        <v>1.173788066721956E-12</v>
      </c>
      <c r="R99" s="22">
        <f t="shared" si="43"/>
        <v>5.9471500782169616E-3</v>
      </c>
      <c r="S99" s="3">
        <f t="shared" si="44"/>
        <v>3.8565427284697242E-12</v>
      </c>
      <c r="T99" s="9">
        <f t="shared" si="57"/>
        <v>1.9233881870128524E-13</v>
      </c>
      <c r="U99" s="8">
        <f t="shared" si="58"/>
        <v>4.774491609656744E-3</v>
      </c>
      <c r="V99" s="3">
        <f t="shared" si="45"/>
        <v>7.9559508718227673E-2</v>
      </c>
      <c r="W99" s="3">
        <f t="shared" si="59"/>
        <v>3.9677266688122803E-3</v>
      </c>
      <c r="X99" s="3">
        <f t="shared" si="60"/>
        <v>1.512804146069912E-3</v>
      </c>
      <c r="Y99" s="7">
        <f t="shared" si="61"/>
        <v>-1.2749538992566519E-3</v>
      </c>
      <c r="Z99" s="7">
        <f t="shared" si="46"/>
        <v>7.2573745166440234E-4</v>
      </c>
      <c r="AB99" s="7">
        <f t="shared" si="62"/>
        <v>9.7766663353239924E-12</v>
      </c>
      <c r="AC99" s="7">
        <f t="shared" si="63"/>
        <v>9.7766663353239941E-12</v>
      </c>
      <c r="AD99" s="7">
        <f t="shared" si="64"/>
        <v>3.808837147923512E-2</v>
      </c>
      <c r="AE99" s="7">
        <f t="shared" si="65"/>
        <v>3.808837147923512E-2</v>
      </c>
      <c r="AF99" s="7">
        <f t="shared" si="66"/>
        <v>3.6813417589755135E-2</v>
      </c>
      <c r="AH99" s="7">
        <f t="shared" si="67"/>
        <v>4.6289482834788238E-13</v>
      </c>
      <c r="AI99" s="7">
        <f t="shared" si="68"/>
        <v>4.0734744894613652E-11</v>
      </c>
      <c r="AJ99" s="7">
        <f t="shared" si="75"/>
        <v>2.417477714887597E-9</v>
      </c>
      <c r="AL99" s="7">
        <f t="shared" si="69"/>
        <v>9.5489832353790119E-3</v>
      </c>
      <c r="AM99" s="7">
        <f t="shared" si="70"/>
        <v>0.8403105247133531</v>
      </c>
      <c r="AN99" s="7">
        <f t="shared" si="71"/>
        <v>3.8804763483864138</v>
      </c>
    </row>
    <row r="100" spans="1:40" x14ac:dyDescent="0.4">
      <c r="A100" s="7">
        <f t="shared" si="72"/>
        <v>89</v>
      </c>
      <c r="B100" s="2">
        <f t="shared" si="47"/>
        <v>1.2771115545128334E-10</v>
      </c>
      <c r="C100" s="1">
        <f t="shared" si="48"/>
        <v>6.3687232018476244E-12</v>
      </c>
      <c r="D100" s="3">
        <f t="shared" si="76"/>
        <v>0.1353352832366127</v>
      </c>
      <c r="E100" s="7">
        <f t="shared" si="74"/>
        <v>4.5061970503777566E-3</v>
      </c>
      <c r="F100" s="1">
        <f t="shared" si="49"/>
        <v>4.0555773459768534E-3</v>
      </c>
      <c r="G100" s="3">
        <f t="shared" si="50"/>
        <v>1.5460582323667659E-12</v>
      </c>
      <c r="H100" s="3">
        <f t="shared" si="51"/>
        <v>7.7107148810151032E-14</v>
      </c>
      <c r="I100" s="9">
        <f t="shared" si="52"/>
        <v>5.9587318761986086E-2</v>
      </c>
      <c r="J100" s="9">
        <f t="shared" si="53"/>
        <v>2.9716899662149817E-3</v>
      </c>
      <c r="K100" s="9">
        <f t="shared" si="39"/>
        <v>1.4858449831460444E-3</v>
      </c>
      <c r="L100" s="7">
        <f t="shared" si="54"/>
        <v>2.5947238670513493E-11</v>
      </c>
      <c r="M100" s="7">
        <f t="shared" si="55"/>
        <v>0.99999999997405276</v>
      </c>
      <c r="N100" s="7">
        <f t="shared" si="56"/>
        <v>5.8750054618694481E-3</v>
      </c>
      <c r="O100" s="3">
        <f t="shared" si="40"/>
        <v>1.0523103334278909E-13</v>
      </c>
      <c r="P100" s="8">
        <f t="shared" si="41"/>
        <v>4.0555773458716225E-3</v>
      </c>
      <c r="Q100" s="9">
        <f t="shared" si="42"/>
        <v>5.3368032486963584E-13</v>
      </c>
      <c r="R100" s="22">
        <f t="shared" si="43"/>
        <v>5.0516639384921985E-3</v>
      </c>
      <c r="S100" s="3">
        <f t="shared" si="44"/>
        <v>1.5460582323667659E-12</v>
      </c>
      <c r="T100" s="9">
        <f t="shared" si="57"/>
        <v>7.7107148810151032E-14</v>
      </c>
      <c r="U100" s="8">
        <f t="shared" si="58"/>
        <v>4.0555773421245217E-3</v>
      </c>
      <c r="V100" s="3">
        <f t="shared" si="45"/>
        <v>5.9587318761986086E-2</v>
      </c>
      <c r="W100" s="3">
        <f t="shared" si="59"/>
        <v>2.9716899662149817E-3</v>
      </c>
      <c r="X100" s="3">
        <f t="shared" si="60"/>
        <v>1.2850151867293909E-3</v>
      </c>
      <c r="Y100" s="7">
        <f t="shared" si="61"/>
        <v>-1.8194281197449265E-3</v>
      </c>
      <c r="Z100" s="7">
        <f t="shared" si="46"/>
        <v>6.1646028265239757E-4</v>
      </c>
      <c r="AB100" s="7">
        <f t="shared" si="62"/>
        <v>4.5838773562733953E-12</v>
      </c>
      <c r="AC100" s="7">
        <f t="shared" si="63"/>
        <v>4.5838773562733953E-12</v>
      </c>
      <c r="AD100" s="7">
        <f t="shared" si="64"/>
        <v>3.4044546771618521E-2</v>
      </c>
      <c r="AE100" s="7">
        <f t="shared" si="65"/>
        <v>3.4044546771618521E-2</v>
      </c>
      <c r="AF100" s="7">
        <f t="shared" si="66"/>
        <v>3.2225118656457476E-2</v>
      </c>
      <c r="AH100" s="7">
        <f t="shared" si="67"/>
        <v>2.1046206668557817E-13</v>
      </c>
      <c r="AI100" s="7">
        <f t="shared" si="68"/>
        <v>1.8731123935016457E-11</v>
      </c>
      <c r="AJ100" s="7">
        <f t="shared" si="75"/>
        <v>1.1297718405312944E-9</v>
      </c>
      <c r="AL100" s="7">
        <f t="shared" si="69"/>
        <v>8.1111546917432449E-3</v>
      </c>
      <c r="AM100" s="7">
        <f t="shared" si="70"/>
        <v>0.72189276756514875</v>
      </c>
      <c r="AN100" s="7">
        <f t="shared" si="71"/>
        <v>2.977266933652392</v>
      </c>
    </row>
    <row r="101" spans="1:40" x14ac:dyDescent="0.4">
      <c r="A101" s="7">
        <f t="shared" si="72"/>
        <v>90</v>
      </c>
      <c r="B101" s="2">
        <f t="shared" si="47"/>
        <v>5.450043132884139E-11</v>
      </c>
      <c r="C101" s="1">
        <f t="shared" si="48"/>
        <v>2.7178374534955895E-12</v>
      </c>
      <c r="D101" s="3">
        <f t="shared" si="76"/>
        <v>0.11416176000968693</v>
      </c>
      <c r="E101" s="7">
        <f t="shared" si="74"/>
        <v>3.8011919280663436E-3</v>
      </c>
      <c r="F101" s="1">
        <f t="shared" si="49"/>
        <v>3.4210727355314932E-3</v>
      </c>
      <c r="G101" s="3">
        <f t="shared" si="50"/>
        <v>6.1019366776053239E-13</v>
      </c>
      <c r="H101" s="3">
        <f t="shared" si="51"/>
        <v>3.043242030476227E-14</v>
      </c>
      <c r="I101" s="9">
        <f t="shared" si="52"/>
        <v>4.3936933623407413E-2</v>
      </c>
      <c r="J101" s="9">
        <f t="shared" si="53"/>
        <v>2.1911867744287407E-3</v>
      </c>
      <c r="K101" s="9">
        <f t="shared" si="39"/>
        <v>1.0955933872295865E-3</v>
      </c>
      <c r="L101" s="7">
        <f t="shared" si="54"/>
        <v>1.388855603706972E-11</v>
      </c>
      <c r="M101" s="7">
        <f t="shared" si="55"/>
        <v>0.99999999998611155</v>
      </c>
      <c r="N101" s="7">
        <f t="shared" si="56"/>
        <v>5.6199204162987503E-3</v>
      </c>
      <c r="O101" s="3">
        <f t="shared" si="40"/>
        <v>4.7513760394320538E-14</v>
      </c>
      <c r="P101" s="8">
        <f t="shared" si="41"/>
        <v>3.42107273548398E-3</v>
      </c>
      <c r="Q101" s="9">
        <f t="shared" si="42"/>
        <v>2.4096655024205949E-13</v>
      </c>
      <c r="R101" s="22">
        <f t="shared" si="43"/>
        <v>4.2613192388984067E-3</v>
      </c>
      <c r="S101" s="3">
        <f t="shared" si="44"/>
        <v>6.1019366776053239E-13</v>
      </c>
      <c r="T101" s="9">
        <f t="shared" si="57"/>
        <v>3.043242030476227E-14</v>
      </c>
      <c r="U101" s="8">
        <f t="shared" si="58"/>
        <v>3.421072733749253E-3</v>
      </c>
      <c r="V101" s="3">
        <f t="shared" si="45"/>
        <v>4.3936933623407413E-2</v>
      </c>
      <c r="W101" s="3">
        <f t="shared" si="59"/>
        <v>2.1911867744287407E-3</v>
      </c>
      <c r="X101" s="3">
        <f t="shared" si="60"/>
        <v>1.083971541077131E-3</v>
      </c>
      <c r="Y101" s="7">
        <f t="shared" si="61"/>
        <v>-2.1988476825494981E-3</v>
      </c>
      <c r="Z101" s="7">
        <f t="shared" si="46"/>
        <v>5.2001363005204943E-4</v>
      </c>
      <c r="AB101" s="7">
        <f t="shared" si="62"/>
        <v>2.1334336127128502E-12</v>
      </c>
      <c r="AC101" s="7">
        <f t="shared" si="63"/>
        <v>2.1334336127128502E-12</v>
      </c>
      <c r="AD101" s="7">
        <f t="shared" si="64"/>
        <v>3.0222002251165763E-2</v>
      </c>
      <c r="AE101" s="7">
        <f t="shared" si="65"/>
        <v>3.0222002251165767E-2</v>
      </c>
      <c r="AF101" s="7">
        <f t="shared" si="66"/>
        <v>2.8023154570749696E-2</v>
      </c>
      <c r="AH101" s="7">
        <f t="shared" si="67"/>
        <v>9.5027520788641064E-14</v>
      </c>
      <c r="AI101" s="7">
        <f t="shared" si="68"/>
        <v>8.5524768709776951E-12</v>
      </c>
      <c r="AJ101" s="7">
        <f t="shared" si="75"/>
        <v>5.2413270075942249E-10</v>
      </c>
      <c r="AL101" s="7">
        <f t="shared" si="69"/>
        <v>6.8421454709679591E-3</v>
      </c>
      <c r="AM101" s="7">
        <f t="shared" si="70"/>
        <v>0.61579309238711633</v>
      </c>
      <c r="AN101" s="7">
        <f t="shared" si="71"/>
        <v>2.2561345326297428</v>
      </c>
    </row>
    <row r="102" spans="1:40" x14ac:dyDescent="0.4">
      <c r="A102" s="7">
        <f t="shared" si="72"/>
        <v>91</v>
      </c>
      <c r="B102" s="2">
        <f t="shared" si="47"/>
        <v>2.289734845645553E-11</v>
      </c>
      <c r="C102" s="1">
        <f t="shared" si="48"/>
        <v>1.1418491506095979E-12</v>
      </c>
      <c r="D102" s="3">
        <f t="shared" si="76"/>
        <v>9.5634444832538593E-2</v>
      </c>
      <c r="E102" s="7">
        <f t="shared" si="74"/>
        <v>3.1842963853369612E-3</v>
      </c>
      <c r="F102" s="1">
        <f t="shared" si="49"/>
        <v>2.8658667469174497E-3</v>
      </c>
      <c r="G102" s="3">
        <f t="shared" si="50"/>
        <v>2.3709570896493411E-13</v>
      </c>
      <c r="H102" s="3">
        <f t="shared" si="51"/>
        <v>1.1824764249287678E-14</v>
      </c>
      <c r="I102" s="9">
        <f t="shared" si="52"/>
        <v>3.1894793362157101E-2</v>
      </c>
      <c r="J102" s="9">
        <f t="shared" si="53"/>
        <v>1.590631016431781E-3</v>
      </c>
      <c r="K102" s="9">
        <f t="shared" si="39"/>
        <v>7.9531550822180286E-4</v>
      </c>
      <c r="L102" s="7">
        <f t="shared" si="54"/>
        <v>7.4340083445159662E-12</v>
      </c>
      <c r="M102" s="7">
        <f t="shared" si="55"/>
        <v>0.99999999999256606</v>
      </c>
      <c r="N102" s="7">
        <f t="shared" si="56"/>
        <v>5.3000546421475159E-3</v>
      </c>
      <c r="O102" s="3">
        <f t="shared" si="40"/>
        <v>2.1304877310855146E-14</v>
      </c>
      <c r="P102" s="8">
        <f t="shared" si="41"/>
        <v>2.8658667468961451E-3</v>
      </c>
      <c r="Q102" s="9">
        <f t="shared" si="42"/>
        <v>1.0804791593680603E-13</v>
      </c>
      <c r="R102" s="22">
        <f t="shared" si="43"/>
        <v>3.5697496220991765E-3</v>
      </c>
      <c r="S102" s="3">
        <f t="shared" si="44"/>
        <v>2.3709570896493411E-13</v>
      </c>
      <c r="T102" s="9">
        <f t="shared" si="57"/>
        <v>1.1824764249287678E-14</v>
      </c>
      <c r="U102" s="8">
        <f t="shared" si="58"/>
        <v>2.8658667460990943E-3</v>
      </c>
      <c r="V102" s="3">
        <f t="shared" si="45"/>
        <v>3.1894793362157101E-2</v>
      </c>
      <c r="W102" s="3">
        <f t="shared" si="59"/>
        <v>1.590631016431781E-3</v>
      </c>
      <c r="X102" s="3">
        <f t="shared" si="60"/>
        <v>9.0805377041333602E-4</v>
      </c>
      <c r="Y102" s="7">
        <f t="shared" si="61"/>
        <v>-2.4341878960484225E-3</v>
      </c>
      <c r="Z102" s="7">
        <f t="shared" si="46"/>
        <v>4.3562060718524626E-4</v>
      </c>
      <c r="AB102" s="7">
        <f t="shared" si="62"/>
        <v>9.8567402430645215E-13</v>
      </c>
      <c r="AC102" s="7">
        <f t="shared" si="63"/>
        <v>9.8567402430645235E-13</v>
      </c>
      <c r="AD102" s="7">
        <f t="shared" si="64"/>
        <v>2.6641627683983985E-2</v>
      </c>
      <c r="AE102" s="7">
        <f t="shared" si="65"/>
        <v>2.6641627683983985E-2</v>
      </c>
      <c r="AF102" s="7">
        <f t="shared" si="66"/>
        <v>2.4207439788921238E-2</v>
      </c>
      <c r="AH102" s="7">
        <f t="shared" si="67"/>
        <v>4.2609754621710292E-14</v>
      </c>
      <c r="AI102" s="7">
        <f t="shared" si="68"/>
        <v>3.8774876705756364E-12</v>
      </c>
      <c r="AJ102" s="7">
        <f t="shared" si="75"/>
        <v>2.4138948028268245E-10</v>
      </c>
      <c r="AL102" s="7">
        <f t="shared" si="69"/>
        <v>5.7317334937922902E-3</v>
      </c>
      <c r="AM102" s="7">
        <f t="shared" si="70"/>
        <v>0.52158774793509843</v>
      </c>
      <c r="AN102" s="7">
        <f t="shared" si="71"/>
        <v>1.6875557100264473</v>
      </c>
    </row>
    <row r="103" spans="1:40" x14ac:dyDescent="0.4">
      <c r="A103" s="7">
        <f t="shared" si="72"/>
        <v>92</v>
      </c>
      <c r="B103" s="2">
        <f t="shared" si="47"/>
        <v>9.4707548717629508E-12</v>
      </c>
      <c r="C103" s="1">
        <f t="shared" si="48"/>
        <v>4.722893319512443E-13</v>
      </c>
      <c r="D103" s="3">
        <f t="shared" si="76"/>
        <v>7.9559508718227673E-2</v>
      </c>
      <c r="E103" s="7">
        <f t="shared" si="74"/>
        <v>2.6490565870304532E-3</v>
      </c>
      <c r="F103" s="1">
        <f t="shared" si="49"/>
        <v>2.384150928374637E-3</v>
      </c>
      <c r="G103" s="3">
        <f t="shared" si="50"/>
        <v>9.0697191770990923E-14</v>
      </c>
      <c r="H103" s="3">
        <f t="shared" si="51"/>
        <v>4.5233754564618387E-15</v>
      </c>
      <c r="I103" s="9">
        <f t="shared" si="52"/>
        <v>2.2794180883612344E-2</v>
      </c>
      <c r="J103" s="9">
        <f t="shared" si="53"/>
        <v>1.1367727232448213E-3</v>
      </c>
      <c r="K103" s="9">
        <f t="shared" si="39"/>
        <v>5.6838636162467231E-4</v>
      </c>
      <c r="L103" s="7">
        <f t="shared" si="54"/>
        <v>3.9791379261214577E-12</v>
      </c>
      <c r="M103" s="7">
        <f t="shared" si="55"/>
        <v>0.99999999999602096</v>
      </c>
      <c r="N103" s="7">
        <f t="shared" si="56"/>
        <v>4.9316918338121298E-3</v>
      </c>
      <c r="O103" s="3">
        <f t="shared" si="40"/>
        <v>9.4868653806932008E-15</v>
      </c>
      <c r="P103" s="8">
        <f t="shared" si="41"/>
        <v>2.3841509283651502E-3</v>
      </c>
      <c r="Q103" s="9">
        <f t="shared" si="42"/>
        <v>4.8112740486642633E-14</v>
      </c>
      <c r="R103" s="22">
        <f t="shared" si="43"/>
        <v>2.9697200279030682E-3</v>
      </c>
      <c r="S103" s="3">
        <f t="shared" si="44"/>
        <v>9.0697191770990923E-14</v>
      </c>
      <c r="T103" s="9">
        <f t="shared" si="57"/>
        <v>4.5233754564618387E-15</v>
      </c>
      <c r="U103" s="8">
        <f t="shared" si="58"/>
        <v>2.3841509280016771E-3</v>
      </c>
      <c r="V103" s="3">
        <f t="shared" si="45"/>
        <v>2.2794180883612344E-2</v>
      </c>
      <c r="W103" s="3">
        <f t="shared" si="59"/>
        <v>1.1367727232448213E-3</v>
      </c>
      <c r="X103" s="3">
        <f t="shared" si="60"/>
        <v>7.5542145946181272E-4</v>
      </c>
      <c r="Y103" s="7">
        <f t="shared" si="61"/>
        <v>-2.5475409058104545E-3</v>
      </c>
      <c r="Z103" s="7">
        <f t="shared" si="46"/>
        <v>3.6239831475518258E-4</v>
      </c>
      <c r="AB103" s="7">
        <f t="shared" si="62"/>
        <v>4.5206357130152926E-13</v>
      </c>
      <c r="AC103" s="7">
        <f t="shared" si="63"/>
        <v>4.5206357130152926E-13</v>
      </c>
      <c r="AD103" s="7">
        <f t="shared" si="64"/>
        <v>2.3318999819713967E-2</v>
      </c>
      <c r="AE103" s="7">
        <f t="shared" si="65"/>
        <v>2.3318999819713967E-2</v>
      </c>
      <c r="AF103" s="7">
        <f t="shared" si="66"/>
        <v>2.0771458914355573E-2</v>
      </c>
      <c r="AH103" s="7">
        <f t="shared" si="67"/>
        <v>1.8973730761386402E-14</v>
      </c>
      <c r="AI103" s="7">
        <f t="shared" si="68"/>
        <v>1.745583230047549E-12</v>
      </c>
      <c r="AJ103" s="7">
        <f t="shared" si="75"/>
        <v>1.1036367496362393E-10</v>
      </c>
      <c r="AL103" s="7">
        <f t="shared" si="69"/>
        <v>4.7683018567303004E-3</v>
      </c>
      <c r="AM103" s="7">
        <f t="shared" si="70"/>
        <v>0.43868377081918764</v>
      </c>
      <c r="AN103" s="7">
        <f t="shared" si="71"/>
        <v>1.245030963673875</v>
      </c>
    </row>
    <row r="104" spans="1:40" x14ac:dyDescent="0.4">
      <c r="A104" s="7">
        <f t="shared" si="72"/>
        <v>93</v>
      </c>
      <c r="B104" s="2">
        <f t="shared" si="47"/>
        <v>3.8565427284697242E-12</v>
      </c>
      <c r="C104" s="1">
        <f t="shared" si="48"/>
        <v>1.9231877643680862E-13</v>
      </c>
      <c r="D104" s="3">
        <f t="shared" si="76"/>
        <v>6.5728528616530474E-2</v>
      </c>
      <c r="E104" s="7">
        <f>D104/D$112</f>
        <v>2.1885327661349402E-3</v>
      </c>
      <c r="F104" s="1">
        <f t="shared" si="49"/>
        <v>1.9696794895406782E-3</v>
      </c>
      <c r="G104" s="3">
        <f t="shared" si="50"/>
        <v>3.4156875390741648E-14</v>
      </c>
      <c r="H104" s="3">
        <f t="shared" si="51"/>
        <v>1.7035188057644322E-15</v>
      </c>
      <c r="I104" s="9">
        <f t="shared" si="52"/>
        <v>1.6037709275350549E-2</v>
      </c>
      <c r="J104" s="9">
        <f t="shared" si="53"/>
        <v>7.998195039619142E-4</v>
      </c>
      <c r="K104" s="9">
        <f t="shared" si="39"/>
        <v>3.9990975198180885E-4</v>
      </c>
      <c r="L104" s="7">
        <f t="shared" si="54"/>
        <v>2.129879050613802E-12</v>
      </c>
      <c r="M104" s="7">
        <f t="shared" si="55"/>
        <v>0.99999999999787015</v>
      </c>
      <c r="N104" s="7">
        <f t="shared" si="56"/>
        <v>4.5306853672809179E-3</v>
      </c>
      <c r="O104" s="3">
        <f t="shared" si="40"/>
        <v>4.1951790811963776E-15</v>
      </c>
      <c r="P104" s="8">
        <f t="shared" si="41"/>
        <v>1.9696794895364832E-3</v>
      </c>
      <c r="Q104" s="9">
        <f t="shared" si="42"/>
        <v>2.127589612891131E-14</v>
      </c>
      <c r="R104" s="22">
        <f t="shared" si="43"/>
        <v>2.4534506431761051E-3</v>
      </c>
      <c r="S104" s="3">
        <f t="shared" si="44"/>
        <v>3.4156875390741648E-14</v>
      </c>
      <c r="T104" s="9">
        <f t="shared" si="57"/>
        <v>1.7035188057644322E-15</v>
      </c>
      <c r="U104" s="8">
        <f t="shared" si="58"/>
        <v>1.969679489371969E-3</v>
      </c>
      <c r="V104" s="3">
        <f t="shared" si="45"/>
        <v>1.6037709275350549E-2</v>
      </c>
      <c r="W104" s="3">
        <f t="shared" si="59"/>
        <v>7.998195039619142E-4</v>
      </c>
      <c r="X104" s="3">
        <f t="shared" si="60"/>
        <v>6.240956213246087E-4</v>
      </c>
      <c r="Y104" s="7">
        <f t="shared" si="61"/>
        <v>-2.5610058779089494E-3</v>
      </c>
      <c r="Z104" s="7">
        <f t="shared" si="46"/>
        <v>2.9939737483524918E-4</v>
      </c>
      <c r="AB104" s="7">
        <f t="shared" si="62"/>
        <v>2.058171786852955E-13</v>
      </c>
      <c r="AC104" s="7">
        <f t="shared" si="63"/>
        <v>2.058171786852955E-13</v>
      </c>
      <c r="AD104" s="7">
        <f t="shared" si="64"/>
        <v>2.0264137273079616E-2</v>
      </c>
      <c r="AE104" s="7">
        <f t="shared" si="65"/>
        <v>2.0264137273079623E-2</v>
      </c>
      <c r="AF104" s="7">
        <f t="shared" si="66"/>
        <v>1.7703131395376489E-2</v>
      </c>
      <c r="AH104" s="7">
        <f t="shared" si="67"/>
        <v>8.3903581623927568E-15</v>
      </c>
      <c r="AI104" s="7">
        <f t="shared" si="68"/>
        <v>7.8030330910252639E-13</v>
      </c>
      <c r="AJ104" s="7">
        <f t="shared" si="75"/>
        <v>5.0092036995262586E-11</v>
      </c>
      <c r="AL104" s="7">
        <f t="shared" si="69"/>
        <v>3.9393589790729664E-3</v>
      </c>
      <c r="AM104" s="7">
        <f t="shared" si="70"/>
        <v>0.36636038505378588</v>
      </c>
      <c r="AN104" s="7">
        <f t="shared" si="71"/>
        <v>0.90521821885501574</v>
      </c>
    </row>
    <row r="105" spans="1:40" x14ac:dyDescent="0.4">
      <c r="A105" s="7">
        <f t="shared" si="72"/>
        <v>94</v>
      </c>
      <c r="B105" s="2">
        <f t="shared" si="47"/>
        <v>1.5460582323667659E-12</v>
      </c>
      <c r="C105" s="1">
        <f t="shared" si="48"/>
        <v>7.7099114020918549E-14</v>
      </c>
      <c r="D105" s="3">
        <f t="shared" si="76"/>
        <v>5.3926197030622854E-2</v>
      </c>
      <c r="E105" s="7">
        <f t="shared" ref="E105:E111" si="77">D105/D$112</f>
        <v>1.7955559273676702E-3</v>
      </c>
      <c r="F105" s="1">
        <f t="shared" si="49"/>
        <v>1.6160003346386131E-3</v>
      </c>
      <c r="G105" s="3">
        <f t="shared" si="50"/>
        <v>1.2664165549094177E-14</v>
      </c>
      <c r="H105" s="3">
        <f t="shared" si="51"/>
        <v>6.3160473331947678E-16</v>
      </c>
      <c r="I105" s="9">
        <f t="shared" si="52"/>
        <v>1.1108996538242306E-2</v>
      </c>
      <c r="J105" s="9">
        <f t="shared" si="53"/>
        <v>5.5401877837926901E-4</v>
      </c>
      <c r="K105" s="9">
        <f t="shared" si="39"/>
        <v>2.7700938918995033E-4</v>
      </c>
      <c r="L105" s="7">
        <f t="shared" si="54"/>
        <v>1.1400421032053431E-12</v>
      </c>
      <c r="M105" s="7">
        <f t="shared" si="55"/>
        <v>0.99999999999885991</v>
      </c>
      <c r="N105" s="7">
        <f t="shared" si="56"/>
        <v>4.1117847264195567E-3</v>
      </c>
      <c r="O105" s="3">
        <f t="shared" si="40"/>
        <v>1.8423084202819429E-15</v>
      </c>
      <c r="P105" s="8">
        <f t="shared" si="41"/>
        <v>1.6160003346367708E-3</v>
      </c>
      <c r="Q105" s="9">
        <f t="shared" si="42"/>
        <v>9.3432870990001213E-15</v>
      </c>
      <c r="R105" s="22">
        <f t="shared" si="43"/>
        <v>2.0129046788827567E-3</v>
      </c>
      <c r="S105" s="3">
        <f t="shared" si="44"/>
        <v>1.2664165549094177E-14</v>
      </c>
      <c r="T105" s="9">
        <f t="shared" si="57"/>
        <v>6.3160473331947678E-16</v>
      </c>
      <c r="U105" s="8">
        <f t="shared" si="58"/>
        <v>1.6160003345628633E-3</v>
      </c>
      <c r="V105" s="3">
        <f t="shared" si="45"/>
        <v>1.1108996538242306E-2</v>
      </c>
      <c r="W105" s="3">
        <f t="shared" si="59"/>
        <v>5.5401877837926901E-4</v>
      </c>
      <c r="X105" s="3">
        <f t="shared" si="60"/>
        <v>5.1203190081412601E-4</v>
      </c>
      <c r="Y105" s="7">
        <f t="shared" si="61"/>
        <v>-2.4957843918566943E-3</v>
      </c>
      <c r="Z105" s="7">
        <f t="shared" si="46"/>
        <v>2.4563704959666114E-4</v>
      </c>
      <c r="AB105" s="7">
        <f t="shared" si="62"/>
        <v>9.3021519023585946E-14</v>
      </c>
      <c r="AC105" s="7">
        <f t="shared" si="63"/>
        <v>9.3021519023585921E-14</v>
      </c>
      <c r="AD105" s="7">
        <f t="shared" si="64"/>
        <v>1.7481532064106471E-2</v>
      </c>
      <c r="AE105" s="7">
        <f t="shared" si="65"/>
        <v>1.7481532064106475E-2</v>
      </c>
      <c r="AF105" s="7">
        <f t="shared" si="66"/>
        <v>1.4985747672342802E-2</v>
      </c>
      <c r="AH105" s="7">
        <f t="shared" si="67"/>
        <v>3.6846168405638857E-15</v>
      </c>
      <c r="AI105" s="7">
        <f t="shared" si="68"/>
        <v>3.4635398301300528E-13</v>
      </c>
      <c r="AJ105" s="7">
        <f t="shared" si="75"/>
        <v>2.2570947890169886E-11</v>
      </c>
      <c r="AL105" s="7">
        <f t="shared" si="69"/>
        <v>3.2320006692735412E-3</v>
      </c>
      <c r="AM105" s="7">
        <f t="shared" si="70"/>
        <v>0.30380806291171286</v>
      </c>
      <c r="AN105" s="7">
        <f t="shared" si="71"/>
        <v>0.64792133788433715</v>
      </c>
    </row>
    <row r="106" spans="1:40" x14ac:dyDescent="0.4">
      <c r="A106" s="7">
        <f t="shared" si="72"/>
        <v>95</v>
      </c>
      <c r="B106" s="2">
        <f t="shared" si="47"/>
        <v>6.1019366776053239E-13</v>
      </c>
      <c r="C106" s="1">
        <f t="shared" si="48"/>
        <v>3.0429249158030011E-14</v>
      </c>
      <c r="D106" s="3">
        <f t="shared" si="76"/>
        <v>4.3936933623407413E-2</v>
      </c>
      <c r="E106" s="7">
        <f t="shared" si="77"/>
        <v>1.4629479908080561E-3</v>
      </c>
      <c r="F106" s="1">
        <f t="shared" si="49"/>
        <v>1.3166531917302934E-3</v>
      </c>
      <c r="G106" s="3">
        <f t="shared" si="50"/>
        <v>4.6226304054837065E-15</v>
      </c>
      <c r="H106" s="3">
        <f t="shared" si="51"/>
        <v>2.3054620007702562E-16</v>
      </c>
      <c r="I106" s="9">
        <f t="shared" si="52"/>
        <v>7.5756774442599364E-3</v>
      </c>
      <c r="J106" s="9">
        <f t="shared" si="53"/>
        <v>3.778079819015178E-4</v>
      </c>
      <c r="K106" s="9">
        <f t="shared" si="39"/>
        <v>1.8890399095087418E-4</v>
      </c>
      <c r="L106" s="7">
        <f t="shared" si="54"/>
        <v>6.1022056473380914E-13</v>
      </c>
      <c r="M106" s="7">
        <f t="shared" si="55"/>
        <v>0.99999999999938971</v>
      </c>
      <c r="N106" s="7">
        <f t="shared" si="56"/>
        <v>3.6881434842862327E-3</v>
      </c>
      <c r="O106" s="3">
        <f t="shared" si="40"/>
        <v>8.0344885421623196E-16</v>
      </c>
      <c r="P106" s="8">
        <f t="shared" si="41"/>
        <v>1.3166531917294898E-3</v>
      </c>
      <c r="Q106" s="9">
        <f t="shared" si="42"/>
        <v>4.074699562604245E-15</v>
      </c>
      <c r="R106" s="22">
        <f t="shared" si="43"/>
        <v>1.6400351616844893E-3</v>
      </c>
      <c r="S106" s="3">
        <f t="shared" si="44"/>
        <v>4.6226304054837065E-15</v>
      </c>
      <c r="T106" s="9">
        <f t="shared" si="57"/>
        <v>2.3054620007702562E-16</v>
      </c>
      <c r="U106" s="8">
        <f t="shared" si="58"/>
        <v>1.3166531916965335E-3</v>
      </c>
      <c r="V106" s="3">
        <f t="shared" si="45"/>
        <v>7.5756774442599364E-3</v>
      </c>
      <c r="W106" s="3">
        <f t="shared" si="59"/>
        <v>3.778079819015178E-4</v>
      </c>
      <c r="X106" s="3">
        <f t="shared" si="60"/>
        <v>4.1718335204943437E-4</v>
      </c>
      <c r="Y106" s="7">
        <f t="shared" si="61"/>
        <v>-2.3714902925896981E-3</v>
      </c>
      <c r="Z106" s="7">
        <f t="shared" si="46"/>
        <v>2.0013535802493605E-4</v>
      </c>
      <c r="AB106" s="7">
        <f t="shared" si="62"/>
        <v>4.1735788374284461E-14</v>
      </c>
      <c r="AC106" s="7">
        <f t="shared" si="63"/>
        <v>4.1735788374284461E-14</v>
      </c>
      <c r="AD106" s="7">
        <f t="shared" si="64"/>
        <v>1.4970424733022555E-2</v>
      </c>
      <c r="AE106" s="7">
        <f t="shared" si="65"/>
        <v>1.4970424733022554E-2</v>
      </c>
      <c r="AF106" s="7">
        <f t="shared" si="66"/>
        <v>1.2598934440474592E-2</v>
      </c>
      <c r="AH106" s="7">
        <f t="shared" si="67"/>
        <v>1.6068977084324639E-15</v>
      </c>
      <c r="AI106" s="7">
        <f t="shared" si="68"/>
        <v>1.5265528230108408E-13</v>
      </c>
      <c r="AJ106" s="7">
        <f t="shared" si="75"/>
        <v>1.0096553814598756E-11</v>
      </c>
      <c r="AL106" s="7">
        <f t="shared" si="69"/>
        <v>2.63330638345898E-3</v>
      </c>
      <c r="AM106" s="7">
        <f t="shared" si="70"/>
        <v>0.25016410642860309</v>
      </c>
      <c r="AN106" s="7">
        <f t="shared" si="71"/>
        <v>0.45596525944866573</v>
      </c>
    </row>
    <row r="107" spans="1:40" x14ac:dyDescent="0.4">
      <c r="A107" s="7">
        <f t="shared" si="72"/>
        <v>96</v>
      </c>
      <c r="B107" s="2">
        <f t="shared" si="47"/>
        <v>2.3709570896493411E-13</v>
      </c>
      <c r="C107" s="1">
        <f t="shared" si="48"/>
        <v>1.1823532074451325E-14</v>
      </c>
      <c r="D107" s="3">
        <f t="shared" si="76"/>
        <v>3.5550340114781115E-2</v>
      </c>
      <c r="E107" s="7">
        <f t="shared" si="77"/>
        <v>1.1837034211180054E-3</v>
      </c>
      <c r="F107" s="1">
        <f t="shared" si="49"/>
        <v>1.0653330790073873E-3</v>
      </c>
      <c r="G107" s="3">
        <f t="shared" si="50"/>
        <v>1.661177012699743E-15</v>
      </c>
      <c r="H107" s="3">
        <f t="shared" si="51"/>
        <v>8.2848511418718171E-17</v>
      </c>
      <c r="I107" s="9">
        <f t="shared" si="52"/>
        <v>5.0860692310126998E-3</v>
      </c>
      <c r="J107" s="9">
        <f t="shared" si="53"/>
        <v>2.5364827978998364E-4</v>
      </c>
      <c r="K107" s="9">
        <f t="shared" si="39"/>
        <v>1.2682413989503324E-4</v>
      </c>
      <c r="L107" s="7">
        <f t="shared" si="54"/>
        <v>3.2662753119117635E-13</v>
      </c>
      <c r="M107" s="7">
        <f t="shared" si="55"/>
        <v>0.99999999999967348</v>
      </c>
      <c r="N107" s="7">
        <f t="shared" si="56"/>
        <v>3.2710021818755735E-3</v>
      </c>
      <c r="O107" s="3">
        <f t="shared" si="40"/>
        <v>3.4796711349247733E-16</v>
      </c>
      <c r="P107" s="8">
        <f t="shared" si="41"/>
        <v>1.0653330790070395E-3</v>
      </c>
      <c r="Q107" s="9">
        <f t="shared" si="42"/>
        <v>1.7647189833030371E-15</v>
      </c>
      <c r="R107" s="22">
        <f t="shared" si="43"/>
        <v>1.3269885490363122E-3</v>
      </c>
      <c r="S107" s="3">
        <f t="shared" si="44"/>
        <v>1.661177012699743E-15</v>
      </c>
      <c r="T107" s="9">
        <f t="shared" si="57"/>
        <v>8.2848511418718171E-17</v>
      </c>
      <c r="U107" s="8">
        <f t="shared" si="58"/>
        <v>1.0653330789924529E-3</v>
      </c>
      <c r="V107" s="3">
        <f t="shared" si="45"/>
        <v>5.0860692310126998E-3</v>
      </c>
      <c r="W107" s="3">
        <f t="shared" si="59"/>
        <v>2.5364827978998364E-4</v>
      </c>
      <c r="X107" s="3">
        <f t="shared" si="60"/>
        <v>3.3755223300744734E-4</v>
      </c>
      <c r="Y107" s="7">
        <f t="shared" si="61"/>
        <v>-2.2056691028831204E-3</v>
      </c>
      <c r="Z107" s="7">
        <f t="shared" si="46"/>
        <v>1.6193392351355034E-4</v>
      </c>
      <c r="AB107" s="7">
        <f t="shared" si="62"/>
        <v>1.8589204166358706E-14</v>
      </c>
      <c r="AC107" s="7">
        <f t="shared" si="63"/>
        <v>1.8589204166358709E-14</v>
      </c>
      <c r="AD107" s="7">
        <f t="shared" si="64"/>
        <v>1.2725278988198649E-2</v>
      </c>
      <c r="AE107" s="7">
        <f t="shared" si="65"/>
        <v>1.2725278988198649E-2</v>
      </c>
      <c r="AF107" s="7">
        <f t="shared" si="66"/>
        <v>1.0519609885334116E-2</v>
      </c>
      <c r="AH107" s="7">
        <f t="shared" si="67"/>
        <v>6.9593422698495476E-16</v>
      </c>
      <c r="AI107" s="7">
        <f t="shared" si="68"/>
        <v>6.6809685790555651E-14</v>
      </c>
      <c r="AJ107" s="7">
        <f t="shared" si="75"/>
        <v>4.483759885519462E-12</v>
      </c>
      <c r="AL107" s="7">
        <f t="shared" si="69"/>
        <v>2.1306661580140791E-3</v>
      </c>
      <c r="AM107" s="7">
        <f t="shared" si="70"/>
        <v>0.20454395116935159</v>
      </c>
      <c r="AN107" s="7">
        <f t="shared" si="71"/>
        <v>0.3149883170548976</v>
      </c>
    </row>
    <row r="108" spans="1:40" x14ac:dyDescent="0.4">
      <c r="A108" s="7">
        <f t="shared" si="72"/>
        <v>97</v>
      </c>
      <c r="B108" s="2">
        <f t="shared" si="47"/>
        <v>9.0697191770990923E-14</v>
      </c>
      <c r="C108" s="1">
        <f t="shared" si="48"/>
        <v>4.5229041075794989E-15</v>
      </c>
      <c r="D108" s="3">
        <f t="shared" si="76"/>
        <v>2.856550078455038E-2</v>
      </c>
      <c r="E108" s="7">
        <f t="shared" si="77"/>
        <v>9.5113241942128572E-4</v>
      </c>
      <c r="F108" s="1">
        <f t="shared" si="49"/>
        <v>8.5601917747960953E-4</v>
      </c>
      <c r="G108" s="3">
        <f t="shared" si="50"/>
        <v>5.8770150467508386E-16</v>
      </c>
      <c r="H108" s="3">
        <f t="shared" si="51"/>
        <v>2.931066012148837E-17</v>
      </c>
      <c r="I108" s="9">
        <f t="shared" si="52"/>
        <v>3.3616864879322558E-3</v>
      </c>
      <c r="J108" s="9">
        <f t="shared" si="53"/>
        <v>1.6765127569595979E-4</v>
      </c>
      <c r="K108" s="9">
        <f t="shared" si="39"/>
        <v>8.3825637847994547E-5</v>
      </c>
      <c r="L108" s="7">
        <f t="shared" si="54"/>
        <v>1.7483111893904665E-13</v>
      </c>
      <c r="M108" s="7">
        <f t="shared" si="55"/>
        <v>0.99999999999982525</v>
      </c>
      <c r="N108" s="7">
        <f t="shared" si="56"/>
        <v>2.8695300726304471E-3</v>
      </c>
      <c r="O108" s="3">
        <f t="shared" si="40"/>
        <v>1.496587906320425E-16</v>
      </c>
      <c r="P108" s="8">
        <f t="shared" si="41"/>
        <v>8.5601917747945991E-4</v>
      </c>
      <c r="Q108" s="9">
        <f t="shared" si="42"/>
        <v>7.5899617695408972E-16</v>
      </c>
      <c r="R108" s="22">
        <f t="shared" si="43"/>
        <v>1.0662652541771115E-3</v>
      </c>
      <c r="S108" s="3">
        <f t="shared" si="44"/>
        <v>5.8770150467508386E-16</v>
      </c>
      <c r="T108" s="9">
        <f t="shared" si="57"/>
        <v>2.931066012148837E-17</v>
      </c>
      <c r="U108" s="8">
        <f t="shared" si="58"/>
        <v>8.560191774730513E-4</v>
      </c>
      <c r="V108" s="3">
        <f t="shared" si="45"/>
        <v>3.3616864879322558E-3</v>
      </c>
      <c r="W108" s="3">
        <f t="shared" si="59"/>
        <v>1.6765127569595979E-4</v>
      </c>
      <c r="X108" s="3">
        <f t="shared" si="60"/>
        <v>2.7123083902565442E-4</v>
      </c>
      <c r="Y108" s="7">
        <f t="shared" si="61"/>
        <v>-2.0135108951573957E-3</v>
      </c>
      <c r="Z108" s="7">
        <f t="shared" si="46"/>
        <v>1.3011756300752291E-4</v>
      </c>
      <c r="AB108" s="7">
        <f t="shared" si="62"/>
        <v>8.2194631430890822E-15</v>
      </c>
      <c r="AC108" s="7">
        <f t="shared" si="63"/>
        <v>8.2194631430890822E-15</v>
      </c>
      <c r="AD108" s="7">
        <f t="shared" si="64"/>
        <v>1.0736405603031964E-2</v>
      </c>
      <c r="AE108" s="7">
        <f t="shared" si="65"/>
        <v>1.0736405603031964E-2</v>
      </c>
      <c r="AF108" s="7">
        <f t="shared" si="66"/>
        <v>8.7228947078827872E-3</v>
      </c>
      <c r="AH108" s="7">
        <f t="shared" si="67"/>
        <v>2.9931758126408496E-16</v>
      </c>
      <c r="AI108" s="7">
        <f t="shared" si="68"/>
        <v>2.9033805382616238E-14</v>
      </c>
      <c r="AJ108" s="7">
        <f t="shared" si="75"/>
        <v>1.9767910677269409E-12</v>
      </c>
      <c r="AL108" s="7">
        <f t="shared" si="69"/>
        <v>1.7120383549589198E-3</v>
      </c>
      <c r="AM108" s="7">
        <f t="shared" si="70"/>
        <v>0.16606772043101523</v>
      </c>
      <c r="AN108" s="7">
        <f t="shared" si="71"/>
        <v>0.21317971228244217</v>
      </c>
    </row>
    <row r="109" spans="1:40" x14ac:dyDescent="0.4">
      <c r="A109" s="7">
        <f t="shared" si="72"/>
        <v>98</v>
      </c>
      <c r="B109" s="2">
        <f t="shared" si="47"/>
        <v>3.4156875390741648E-14</v>
      </c>
      <c r="C109" s="1">
        <f t="shared" si="48"/>
        <v>1.7033412941488541E-15</v>
      </c>
      <c r="D109" s="3">
        <f t="shared" si="76"/>
        <v>2.2794180883612344E-2</v>
      </c>
      <c r="E109" s="7">
        <f t="shared" si="77"/>
        <v>7.5896741933830847E-4</v>
      </c>
      <c r="F109" s="1">
        <f t="shared" si="49"/>
        <v>6.8307067740464792E-4</v>
      </c>
      <c r="G109" s="3">
        <f t="shared" si="50"/>
        <v>2.0469717131642043E-16</v>
      </c>
      <c r="H109" s="3">
        <f t="shared" si="51"/>
        <v>1.0208939688869313E-17</v>
      </c>
      <c r="I109" s="9">
        <f t="shared" si="52"/>
        <v>2.1874911181828851E-3</v>
      </c>
      <c r="J109" s="9">
        <f t="shared" si="53"/>
        <v>1.0909276574524299E-4</v>
      </c>
      <c r="K109" s="9">
        <f t="shared" si="39"/>
        <v>5.4546382872626597E-5</v>
      </c>
      <c r="L109" s="7">
        <f t="shared" si="54"/>
        <v>9.3580354472895206E-14</v>
      </c>
      <c r="M109" s="7">
        <f t="shared" si="55"/>
        <v>0.99999999999990641</v>
      </c>
      <c r="N109" s="7">
        <f t="shared" si="56"/>
        <v>2.4908031719925766E-3</v>
      </c>
      <c r="O109" s="3">
        <f t="shared" si="40"/>
        <v>6.3921996121567599E-17</v>
      </c>
      <c r="P109" s="8">
        <f t="shared" si="41"/>
        <v>6.8307067740458396E-4</v>
      </c>
      <c r="Q109" s="9">
        <f t="shared" si="42"/>
        <v>3.241810953746701E-16</v>
      </c>
      <c r="R109" s="22">
        <f t="shared" si="43"/>
        <v>8.5083903331266983E-4</v>
      </c>
      <c r="S109" s="3">
        <f t="shared" si="44"/>
        <v>2.0469717131642043E-16</v>
      </c>
      <c r="T109" s="9">
        <f t="shared" si="57"/>
        <v>1.0208939688869313E-17</v>
      </c>
      <c r="U109" s="8">
        <f t="shared" si="58"/>
        <v>6.8307067740178899E-4</v>
      </c>
      <c r="V109" s="3">
        <f t="shared" si="45"/>
        <v>2.1874911181828851E-3</v>
      </c>
      <c r="W109" s="3">
        <f t="shared" si="59"/>
        <v>1.0909276574524299E-4</v>
      </c>
      <c r="X109" s="3">
        <f t="shared" si="60"/>
        <v>2.1643187188132146E-4</v>
      </c>
      <c r="Y109" s="7">
        <f t="shared" si="61"/>
        <v>-1.8077324945907874E-3</v>
      </c>
      <c r="Z109" s="7">
        <f t="shared" si="46"/>
        <v>1.0382885600027516E-4</v>
      </c>
      <c r="AB109" s="7">
        <f t="shared" si="62"/>
        <v>3.6079456844623871E-15</v>
      </c>
      <c r="AC109" s="7">
        <f t="shared" si="63"/>
        <v>3.6079456844623871E-15</v>
      </c>
      <c r="AD109" s="7">
        <f t="shared" si="64"/>
        <v>8.9906834598227174E-3</v>
      </c>
      <c r="AE109" s="7">
        <f t="shared" si="65"/>
        <v>8.9906834598227157E-3</v>
      </c>
      <c r="AF109" s="7">
        <f t="shared" si="66"/>
        <v>7.1829509652355369E-3</v>
      </c>
      <c r="AH109" s="7">
        <f t="shared" si="67"/>
        <v>1.2784399224313522E-16</v>
      </c>
      <c r="AI109" s="7">
        <f t="shared" si="68"/>
        <v>1.2528711239827252E-14</v>
      </c>
      <c r="AJ109" s="7">
        <f t="shared" si="75"/>
        <v>8.652303218136066E-13</v>
      </c>
      <c r="AL109" s="7">
        <f t="shared" si="69"/>
        <v>1.3661413548091681E-3</v>
      </c>
      <c r="AM109" s="7">
        <f t="shared" si="70"/>
        <v>0.13388185277129847</v>
      </c>
      <c r="AN109" s="7">
        <f t="shared" si="71"/>
        <v>0.14098652181453561</v>
      </c>
    </row>
    <row r="110" spans="1:40" x14ac:dyDescent="0.4">
      <c r="A110" s="7">
        <f t="shared" si="72"/>
        <v>99</v>
      </c>
      <c r="B110" s="2">
        <f t="shared" si="47"/>
        <v>1.2664165549094177E-14</v>
      </c>
      <c r="C110" s="1">
        <f t="shared" si="48"/>
        <v>6.3153891826874831E-16</v>
      </c>
      <c r="D110" s="3">
        <f t="shared" si="76"/>
        <v>1.8063013419781275E-2</v>
      </c>
      <c r="E110" s="7">
        <f t="shared" si="77"/>
        <v>6.0143589939398755E-4</v>
      </c>
      <c r="F110" s="1">
        <f t="shared" si="49"/>
        <v>5.4129230945465187E-4</v>
      </c>
      <c r="G110" s="3">
        <f t="shared" si="50"/>
        <v>7.0190935158162659E-17</v>
      </c>
      <c r="H110" s="3">
        <f t="shared" si="51"/>
        <v>3.500659140166325E-18</v>
      </c>
      <c r="I110" s="9">
        <f t="shared" si="52"/>
        <v>1.4013594188853919E-3</v>
      </c>
      <c r="J110" s="9">
        <f t="shared" si="53"/>
        <v>6.9887449388296232E-5</v>
      </c>
      <c r="K110" s="9">
        <f t="shared" si="39"/>
        <v>3.4943724694149864E-5</v>
      </c>
      <c r="L110" s="7">
        <f t="shared" si="54"/>
        <v>5.0089954216477543E-14</v>
      </c>
      <c r="M110" s="7">
        <f t="shared" si="55"/>
        <v>0.99999999999994993</v>
      </c>
      <c r="N110" s="7">
        <f t="shared" si="56"/>
        <v>2.1398922892198803E-3</v>
      </c>
      <c r="O110" s="3">
        <f t="shared" si="40"/>
        <v>2.7113306998314907E-17</v>
      </c>
      <c r="P110" s="8">
        <f t="shared" si="41"/>
        <v>5.4129230945462476E-4</v>
      </c>
      <c r="Q110" s="9">
        <f t="shared" si="42"/>
        <v>1.3750542998105427E-16</v>
      </c>
      <c r="R110" s="22">
        <f t="shared" si="43"/>
        <v>6.7423861183133372E-4</v>
      </c>
      <c r="S110" s="3">
        <f t="shared" si="44"/>
        <v>7.0190935158162659E-17</v>
      </c>
      <c r="T110" s="9">
        <f t="shared" si="57"/>
        <v>3.500659140166325E-18</v>
      </c>
      <c r="U110" s="8">
        <f t="shared" si="58"/>
        <v>5.4129230945341479E-4</v>
      </c>
      <c r="V110" s="3">
        <f t="shared" si="45"/>
        <v>1.4013594188853919E-3</v>
      </c>
      <c r="W110" s="3">
        <f t="shared" si="59"/>
        <v>6.9887449388296232E-5</v>
      </c>
      <c r="X110" s="3">
        <f t="shared" si="60"/>
        <v>1.7150920343416085E-4</v>
      </c>
      <c r="Y110" s="7">
        <f t="shared" si="61"/>
        <v>-1.5985999797664657E-3</v>
      </c>
      <c r="Z110" s="7">
        <f t="shared" si="46"/>
        <v>8.2278105492518367E-5</v>
      </c>
      <c r="AB110" s="7">
        <f t="shared" si="62"/>
        <v>1.5722214779765789E-15</v>
      </c>
      <c r="AC110" s="7">
        <f t="shared" si="63"/>
        <v>1.5722214779765789E-15</v>
      </c>
      <c r="AD110" s="7">
        <f t="shared" si="64"/>
        <v>7.4723276471033578E-3</v>
      </c>
      <c r="AE110" s="7">
        <f t="shared" si="65"/>
        <v>7.4723276471033578E-3</v>
      </c>
      <c r="AF110" s="7">
        <f t="shared" si="66"/>
        <v>5.8737276673384653E-3</v>
      </c>
      <c r="AH110" s="7">
        <f t="shared" si="67"/>
        <v>5.4226613996629814E-17</v>
      </c>
      <c r="AI110" s="7">
        <f t="shared" si="68"/>
        <v>5.3684347856663519E-15</v>
      </c>
      <c r="AJ110" s="7">
        <f t="shared" si="75"/>
        <v>3.7597451514087406E-13</v>
      </c>
      <c r="AL110" s="7">
        <f t="shared" si="69"/>
        <v>1.0825846189092497E-3</v>
      </c>
      <c r="AM110" s="7">
        <f t="shared" si="70"/>
        <v>0.10717587727201572</v>
      </c>
      <c r="AN110" s="7">
        <f t="shared" si="71"/>
        <v>9.0810450168866977E-2</v>
      </c>
    </row>
    <row r="111" spans="1:40" x14ac:dyDescent="0.4">
      <c r="A111" s="7">
        <f t="shared" si="72"/>
        <v>100</v>
      </c>
      <c r="B111" s="2">
        <f t="shared" si="47"/>
        <v>4.6226304054837065E-15</v>
      </c>
      <c r="C111" s="1">
        <f t="shared" si="48"/>
        <v>2.3052217649225356E-16</v>
      </c>
      <c r="D111" s="3">
        <f t="shared" si="76"/>
        <v>1.4214791206736986E-2</v>
      </c>
      <c r="E111" s="7">
        <f t="shared" si="77"/>
        <v>4.7330340378084758E-4</v>
      </c>
      <c r="F111" s="1">
        <f t="shared" si="49"/>
        <v>4.2597306340278585E-4</v>
      </c>
      <c r="G111" s="3">
        <f t="shared" si="50"/>
        <v>2.3695417473401762E-17</v>
      </c>
      <c r="H111" s="3">
        <f t="shared" si="51"/>
        <v>1.1817705458889919E-18</v>
      </c>
      <c r="I111" s="9">
        <f t="shared" si="52"/>
        <v>8.8382630693504985E-4</v>
      </c>
      <c r="J111" s="9">
        <f t="shared" si="53"/>
        <v>4.4077461828527303E-5</v>
      </c>
      <c r="K111" s="9">
        <f t="shared" si="39"/>
        <v>2.2038730914264241E-5</v>
      </c>
      <c r="L111" s="7">
        <f t="shared" si="54"/>
        <v>2.6811220448363216E-14</v>
      </c>
      <c r="M111" s="7">
        <f t="shared" si="55"/>
        <v>0.99999999999997324</v>
      </c>
      <c r="N111" s="7">
        <f t="shared" si="56"/>
        <v>1.8200334468852426E-3</v>
      </c>
      <c r="O111" s="3">
        <f t="shared" si="40"/>
        <v>1.1420857707956693E-17</v>
      </c>
      <c r="P111" s="8">
        <f t="shared" si="41"/>
        <v>4.2597306340277447E-4</v>
      </c>
      <c r="Q111" s="9">
        <f t="shared" si="42"/>
        <v>5.7921003512504948E-17</v>
      </c>
      <c r="R111" s="22">
        <f t="shared" si="43"/>
        <v>5.3059591265133853E-4</v>
      </c>
      <c r="S111" s="3">
        <f t="shared" si="44"/>
        <v>2.3695417473401762E-17</v>
      </c>
      <c r="T111" s="9">
        <f t="shared" si="57"/>
        <v>1.1817705458889919E-18</v>
      </c>
      <c r="U111" s="8">
        <f t="shared" si="58"/>
        <v>4.2597306340225448E-4</v>
      </c>
      <c r="V111" s="3">
        <f t="shared" si="45"/>
        <v>8.8382630693504985E-4</v>
      </c>
      <c r="W111" s="3">
        <f t="shared" si="59"/>
        <v>4.4077461828527303E-5</v>
      </c>
      <c r="X111" s="3">
        <f t="shared" si="60"/>
        <v>1.3497014369639814E-4</v>
      </c>
      <c r="Y111" s="7">
        <f t="shared" si="61"/>
        <v>-1.3940603834829881E-3</v>
      </c>
      <c r="Z111" s="7">
        <f t="shared" si="46"/>
        <v>6.4749223360511754E-5</v>
      </c>
      <c r="AB111" s="7">
        <f t="shared" si="62"/>
        <v>6.8015497051871047E-16</v>
      </c>
      <c r="AC111" s="7">
        <f t="shared" si="63"/>
        <v>6.8015497051871047E-16</v>
      </c>
      <c r="AD111" s="7">
        <f t="shared" si="64"/>
        <v>6.1636595505851887E-3</v>
      </c>
      <c r="AE111" s="7">
        <f t="shared" si="65"/>
        <v>6.1636595505851887E-3</v>
      </c>
      <c r="AF111" s="7">
        <f t="shared" si="66"/>
        <v>4.7695991671028812E-3</v>
      </c>
      <c r="AH111" s="7">
        <f t="shared" si="67"/>
        <v>2.2841715415913386E-17</v>
      </c>
      <c r="AI111" s="7">
        <f t="shared" si="68"/>
        <v>2.2841715415913387E-15</v>
      </c>
      <c r="AJ111" s="7">
        <f t="shared" si="75"/>
        <v>1.6219739168689307E-13</v>
      </c>
      <c r="AL111" s="7">
        <f t="shared" si="69"/>
        <v>8.5194612680554894E-4</v>
      </c>
      <c r="AM111" s="7">
        <f t="shared" si="70"/>
        <v>8.5194612680554893E-2</v>
      </c>
      <c r="AN111" s="7">
        <f t="shared" si="71"/>
        <v>5.671019535462804E-2</v>
      </c>
    </row>
    <row r="112" spans="1:40" x14ac:dyDescent="0.4">
      <c r="A112" s="7" t="s">
        <v>34</v>
      </c>
      <c r="B112" s="2">
        <f t="shared" ref="B112:K112" si="78">SUM(B12:B111)</f>
        <v>20.052866391529339</v>
      </c>
      <c r="C112" s="1">
        <f t="shared" si="78"/>
        <v>1.0000000000000002</v>
      </c>
      <c r="D112" s="3">
        <f t="shared" si="78"/>
        <v>30.033148067785337</v>
      </c>
      <c r="E112" s="7">
        <f t="shared" si="78"/>
        <v>1</v>
      </c>
      <c r="F112" s="1">
        <f t="shared" si="78"/>
        <v>0.99999999999999989</v>
      </c>
      <c r="G112" s="3">
        <f t="shared" si="78"/>
        <v>20.050776824511889</v>
      </c>
      <c r="H112" s="3">
        <f>SUM(H12:H111)</f>
        <v>1</v>
      </c>
      <c r="I112" s="9">
        <f t="shared" si="78"/>
        <v>20.051660650818828</v>
      </c>
      <c r="J112" s="9">
        <f>SUM(J12:J111)</f>
        <v>1</v>
      </c>
      <c r="K112" s="9">
        <f t="shared" si="78"/>
        <v>0.99999999999999978</v>
      </c>
      <c r="L112" s="7">
        <f>SUM(L12:L111)</f>
        <v>49.500070525493207</v>
      </c>
      <c r="M112" s="7">
        <f>SUM(M12:M111)</f>
        <v>50.499929474506743</v>
      </c>
      <c r="N112" s="9">
        <f>SUM(N12:N111)</f>
        <v>0.68404711645812333</v>
      </c>
      <c r="O112" s="3">
        <f t="shared" ref="O112:Y112" si="79">SUM(O12:O111)</f>
        <v>0.19717990047411674</v>
      </c>
      <c r="P112" s="8">
        <f t="shared" si="79"/>
        <v>0.80282009952588362</v>
      </c>
      <c r="Q112" s="9">
        <f t="shared" si="79"/>
        <v>1.0000000000000004</v>
      </c>
      <c r="R112" s="22">
        <f t="shared" si="79"/>
        <v>1.0000000000000002</v>
      </c>
      <c r="S112" s="3">
        <f t="shared" si="79"/>
        <v>20.050776824511889</v>
      </c>
      <c r="T112" s="9">
        <f t="shared" si="79"/>
        <v>1</v>
      </c>
      <c r="U112" s="8">
        <f>SUM(U12:U111)</f>
        <v>0.88598136896899682</v>
      </c>
      <c r="V112" s="3">
        <f t="shared" si="79"/>
        <v>20.051660650818828</v>
      </c>
      <c r="W112" s="3">
        <f t="shared" si="79"/>
        <v>1</v>
      </c>
      <c r="X112" s="3">
        <f>SUM(X12:X111)</f>
        <v>0.60223328213084626</v>
      </c>
      <c r="Y112" s="3">
        <f t="shared" si="79"/>
        <v>0.20193425251087324</v>
      </c>
      <c r="Z112" s="3">
        <f>SUM(Z12:Z111)</f>
        <v>0.32061115045738281</v>
      </c>
      <c r="AB112" s="2">
        <f>SUM(AB12:AB111)</f>
        <v>1.2316827164390975</v>
      </c>
      <c r="AC112" s="7">
        <f>SUM(AC12:AC111)</f>
        <v>1.2316827164390975</v>
      </c>
      <c r="AD112">
        <f>SUM(AD12:AD111)</f>
        <v>4.4489032606355856</v>
      </c>
      <c r="AE112">
        <f>SUM(AE12:AE111)</f>
        <v>4.4489032606355865</v>
      </c>
      <c r="AF112">
        <f>SUM(AF12:AF111)</f>
        <v>5.8825202295855581</v>
      </c>
      <c r="AH112">
        <f>SUM(AH12:AH111)</f>
        <v>0.39435980094823353</v>
      </c>
      <c r="AI112">
        <f>SUM(AI12:AI111)</f>
        <v>15.732991853071988</v>
      </c>
      <c r="AJ112">
        <f>SUM(AJ12:AJ111)</f>
        <v>258.82638093949595</v>
      </c>
      <c r="AL112" s="7">
        <f>SUM(AL12:AL111)</f>
        <v>1.6056401990517672</v>
      </c>
      <c r="AM112" s="7">
        <f>SUM(AM12:AM111)</f>
        <v>108.15876652347082</v>
      </c>
      <c r="AN112" s="7">
        <f>SUM(AN12:AN111)</f>
        <v>2834.4634200630239</v>
      </c>
    </row>
    <row r="113" spans="2:40" x14ac:dyDescent="0.4">
      <c r="B113" s="2">
        <v>0.57909999999999995</v>
      </c>
      <c r="G113" s="3" t="s">
        <v>10</v>
      </c>
      <c r="M113" s="9" t="s">
        <v>11</v>
      </c>
      <c r="N113" s="8" t="s">
        <v>12</v>
      </c>
      <c r="O113" s="9"/>
      <c r="S113" s="7"/>
      <c r="W113" s="8"/>
      <c r="X113" s="7"/>
      <c r="Y113" s="7" t="s">
        <v>14</v>
      </c>
      <c r="Z113" s="7" t="s">
        <v>15</v>
      </c>
      <c r="AI113" t="s">
        <v>133</v>
      </c>
      <c r="AJ113">
        <f>AJ112^0.5</f>
        <v>16.088081953405631</v>
      </c>
      <c r="AL113" s="7"/>
      <c r="AM113" s="7" t="s">
        <v>134</v>
      </c>
      <c r="AN113" s="7">
        <f>AN112^0.5</f>
        <v>53.239679000375496</v>
      </c>
    </row>
    <row r="114" spans="2:40" ht="14.4" x14ac:dyDescent="0.4">
      <c r="B114" s="2" t="s">
        <v>16</v>
      </c>
      <c r="C114" s="1" t="s">
        <v>17</v>
      </c>
      <c r="D114" s="3" t="s">
        <v>18</v>
      </c>
      <c r="E114" s="7" t="s">
        <v>19</v>
      </c>
      <c r="F114" s="1" t="s">
        <v>20</v>
      </c>
      <c r="G114" s="3" t="s">
        <v>35</v>
      </c>
      <c r="I114" s="9" t="s">
        <v>21</v>
      </c>
      <c r="K114" s="9" t="s">
        <v>22</v>
      </c>
      <c r="L114" s="7" t="s">
        <v>23</v>
      </c>
      <c r="M114" s="7" t="s">
        <v>24</v>
      </c>
      <c r="N114" s="7" t="s">
        <v>34</v>
      </c>
      <c r="O114" s="3" t="s">
        <v>25</v>
      </c>
      <c r="P114" s="8" t="s">
        <v>26</v>
      </c>
      <c r="Q114" s="9" t="s">
        <v>27</v>
      </c>
      <c r="R114" s="22" t="s">
        <v>28</v>
      </c>
      <c r="S114" s="3" t="s">
        <v>29</v>
      </c>
      <c r="T114" s="9" t="s">
        <v>30</v>
      </c>
      <c r="U114" s="8"/>
      <c r="V114" s="3" t="s">
        <v>31</v>
      </c>
      <c r="W114" s="3" t="s">
        <v>32</v>
      </c>
      <c r="Y114" s="3" t="s">
        <v>33</v>
      </c>
      <c r="Z114" s="3"/>
      <c r="AH114" s="7" t="s">
        <v>129</v>
      </c>
      <c r="AI114" s="7" t="s">
        <v>131</v>
      </c>
      <c r="AJ114" s="7" t="s">
        <v>127</v>
      </c>
      <c r="AK114" s="7"/>
      <c r="AL114" s="7" t="s">
        <v>130</v>
      </c>
      <c r="AM114" s="7" t="s">
        <v>132</v>
      </c>
      <c r="AN114" s="7" t="s">
        <v>128</v>
      </c>
    </row>
    <row r="115" spans="2:40" x14ac:dyDescent="0.4">
      <c r="N115" s="8">
        <f>SUM(N12:N111)</f>
        <v>0.68404711645812333</v>
      </c>
      <c r="O115" s="9"/>
      <c r="S115" s="7"/>
      <c r="W115" s="8"/>
      <c r="X115" s="7"/>
      <c r="Y115" s="7"/>
      <c r="AF115" t="s">
        <v>135</v>
      </c>
      <c r="AH115">
        <v>1.0000275930568792</v>
      </c>
      <c r="AI115">
        <v>37.81742490460249</v>
      </c>
      <c r="AJ115">
        <v>62.352986394403267</v>
      </c>
      <c r="AL115">
        <v>0.99999467622990645</v>
      </c>
      <c r="AM115">
        <v>66.601193163924606</v>
      </c>
      <c r="AN115">
        <v>110.1350463780787</v>
      </c>
    </row>
    <row r="116" spans="2:40" x14ac:dyDescent="0.4">
      <c r="F116" s="1">
        <v>2.8348058435240592E-2</v>
      </c>
      <c r="G116" s="3">
        <v>6.908123638278764E-6</v>
      </c>
      <c r="H116" s="3">
        <v>3.4453147121131224E-7</v>
      </c>
      <c r="I116" s="9">
        <v>0.9922179382602434</v>
      </c>
      <c r="J116" s="9">
        <v>4.9483080505839563E-2</v>
      </c>
      <c r="K116" s="7">
        <v>2.4741712518655389E-2</v>
      </c>
      <c r="L116" s="8">
        <v>6.9625631401127466E-6</v>
      </c>
      <c r="M116" s="9">
        <v>0.99999303743685986</v>
      </c>
      <c r="N116" s="8">
        <v>5.5648533340654054E-3</v>
      </c>
      <c r="O116" s="9">
        <v>1.9737514675496839E-7</v>
      </c>
      <c r="P116" s="8">
        <v>2.8347861060093838E-2</v>
      </c>
      <c r="Q116" s="9">
        <v>1.0009901936271505E-6</v>
      </c>
      <c r="R116" s="22">
        <v>3.5310352938142761E-2</v>
      </c>
      <c r="S116" s="7">
        <v>6.908123638278764E-6</v>
      </c>
      <c r="T116" s="9">
        <v>3.4453147121131224E-7</v>
      </c>
      <c r="U116" s="7">
        <v>2.8344392262928456E-2</v>
      </c>
      <c r="V116" s="8">
        <v>0.9922179382602434</v>
      </c>
      <c r="W116" s="8">
        <v>4.9483080505839563E-2</v>
      </c>
      <c r="X116" s="7">
        <v>8.9788544413401152E-3</v>
      </c>
      <c r="Y116" s="7">
        <v>2.2779538928863051E-2</v>
      </c>
      <c r="Z116" s="7">
        <v>4.3007555853535016E-3</v>
      </c>
      <c r="AJ116">
        <v>7.8963907194618521</v>
      </c>
      <c r="AN116">
        <v>10.494524590379438</v>
      </c>
    </row>
    <row r="117" spans="2:40" x14ac:dyDescent="0.4">
      <c r="F117" s="1">
        <v>2.8348058435240592E-2</v>
      </c>
      <c r="G117" s="3">
        <v>6.908123638278764E-6</v>
      </c>
      <c r="H117" s="3">
        <v>3.4453147121131224E-7</v>
      </c>
      <c r="I117" s="9">
        <v>0.9922179382602434</v>
      </c>
      <c r="J117" s="9">
        <v>4.9483080505839563E-2</v>
      </c>
      <c r="K117" s="7">
        <v>2.4741712518655389E-2</v>
      </c>
      <c r="L117" s="8">
        <v>6.9625631401127466E-6</v>
      </c>
      <c r="M117" s="9">
        <v>0.99999303743685986</v>
      </c>
      <c r="N117" s="8">
        <v>5.5648533340654054E-3</v>
      </c>
      <c r="O117" s="9">
        <v>1.9737514675496839E-7</v>
      </c>
      <c r="P117" s="8">
        <v>2.8347861060093838E-2</v>
      </c>
      <c r="Q117" s="9">
        <v>1.0009901936271505E-6</v>
      </c>
      <c r="R117" s="22">
        <v>3.5310352938142761E-2</v>
      </c>
      <c r="S117" s="7">
        <v>6.908123638278764E-6</v>
      </c>
      <c r="T117" s="9">
        <v>3.4453147121131224E-7</v>
      </c>
      <c r="U117" s="7">
        <v>2.8344392262928456E-2</v>
      </c>
      <c r="V117" s="8">
        <v>6.908123638278764E-6</v>
      </c>
      <c r="W117" s="8">
        <v>3.4453147121131224E-7</v>
      </c>
      <c r="X117" s="7">
        <v>8.9788544413401152E-3</v>
      </c>
      <c r="Y117" s="7">
        <v>-0.46287431641448945</v>
      </c>
    </row>
    <row r="118" spans="2:40" x14ac:dyDescent="0.4">
      <c r="O118" s="9"/>
      <c r="S118" s="7"/>
      <c r="W118" s="8"/>
      <c r="X118" s="7"/>
      <c r="Y118" s="7"/>
      <c r="AH118">
        <v>37.799999999999997</v>
      </c>
      <c r="AI118" t="s">
        <v>48</v>
      </c>
      <c r="AJ118">
        <v>8.5</v>
      </c>
    </row>
    <row r="119" spans="2:40" x14ac:dyDescent="0.4">
      <c r="O119" s="9"/>
      <c r="S119" s="7"/>
      <c r="W119" s="8"/>
      <c r="X119" s="7"/>
      <c r="Y119" s="7"/>
      <c r="AH119">
        <v>66.599999999999994</v>
      </c>
      <c r="AI119" t="s">
        <v>50</v>
      </c>
      <c r="AJ119">
        <v>10.5</v>
      </c>
    </row>
    <row r="120" spans="2:40" x14ac:dyDescent="0.4">
      <c r="O120" s="9"/>
      <c r="S120" s="7"/>
      <c r="W120" s="8"/>
      <c r="X120" s="7"/>
      <c r="Y120" s="7"/>
    </row>
    <row r="121" spans="2:40" x14ac:dyDescent="0.4">
      <c r="O121" s="9"/>
      <c r="S121" s="7"/>
      <c r="W121" s="8"/>
      <c r="X121" s="7"/>
      <c r="Y121" s="7"/>
    </row>
    <row r="122" spans="2:40" x14ac:dyDescent="0.4">
      <c r="O122" s="9"/>
      <c r="S122" s="7"/>
      <c r="W122" s="8"/>
      <c r="X122" s="7"/>
      <c r="Y122" s="7"/>
    </row>
    <row r="123" spans="2:40" x14ac:dyDescent="0.4">
      <c r="O123" s="9"/>
      <c r="S123" s="7"/>
      <c r="W123" s="8"/>
      <c r="X123" s="7"/>
      <c r="Y123" s="7"/>
    </row>
    <row r="124" spans="2:40" x14ac:dyDescent="0.4">
      <c r="O124" s="9"/>
      <c r="S124" s="7"/>
      <c r="W124" s="8"/>
      <c r="X124" s="7"/>
      <c r="Y124" s="7"/>
    </row>
    <row r="125" spans="2:40" x14ac:dyDescent="0.4">
      <c r="O125" s="9"/>
      <c r="S125" s="7"/>
      <c r="W125" s="8"/>
      <c r="X125" s="7"/>
      <c r="Y125" s="7"/>
    </row>
    <row r="126" spans="2:40" x14ac:dyDescent="0.4">
      <c r="O126" s="9"/>
      <c r="S126" s="7"/>
      <c r="W126" s="8"/>
      <c r="X126" s="7"/>
      <c r="Y126" s="7"/>
    </row>
    <row r="127" spans="2:40" x14ac:dyDescent="0.4">
      <c r="O127" s="9"/>
      <c r="S127" s="7"/>
      <c r="W127" s="8"/>
      <c r="X127" s="7"/>
      <c r="Y127" s="7"/>
    </row>
    <row r="128" spans="2:40" x14ac:dyDescent="0.4">
      <c r="O128" s="9"/>
      <c r="S128" s="7"/>
      <c r="W128" s="8"/>
      <c r="X128" s="7"/>
      <c r="Y128" s="7"/>
    </row>
    <row r="129" spans="15:25" x14ac:dyDescent="0.4">
      <c r="O129" s="9"/>
      <c r="S129" s="7"/>
      <c r="W129" s="8"/>
      <c r="X129" s="7"/>
      <c r="Y129" s="7"/>
    </row>
    <row r="130" spans="15:25" x14ac:dyDescent="0.4">
      <c r="O130" s="9"/>
      <c r="S130" s="7"/>
      <c r="W130" s="8"/>
      <c r="X130" s="7"/>
      <c r="Y130" s="7"/>
    </row>
    <row r="131" spans="15:25" x14ac:dyDescent="0.4">
      <c r="O131" s="9"/>
      <c r="S131" s="7"/>
      <c r="W131" s="8"/>
      <c r="X131" s="7"/>
      <c r="Y131" s="7"/>
    </row>
    <row r="132" spans="15:25" x14ac:dyDescent="0.4">
      <c r="O132" s="9"/>
      <c r="S132" s="7"/>
      <c r="W132" s="8"/>
      <c r="X132" s="7"/>
      <c r="Y132" s="7"/>
    </row>
    <row r="133" spans="15:25" x14ac:dyDescent="0.4">
      <c r="O133" s="9"/>
      <c r="S133" s="7"/>
      <c r="W133" s="8"/>
      <c r="X133" s="7"/>
      <c r="Y133" s="7"/>
    </row>
    <row r="134" spans="15:25" x14ac:dyDescent="0.4">
      <c r="O134" s="9"/>
      <c r="S134" s="7"/>
      <c r="W134" s="8"/>
      <c r="X134" s="7"/>
      <c r="Y134" s="7"/>
    </row>
    <row r="135" spans="15:25" x14ac:dyDescent="0.4">
      <c r="O135" s="9"/>
      <c r="S135" s="7"/>
      <c r="W135" s="8"/>
      <c r="X135" s="7"/>
      <c r="Y135" s="7"/>
    </row>
    <row r="136" spans="15:25" x14ac:dyDescent="0.4">
      <c r="O136" s="9"/>
      <c r="S136" s="7"/>
      <c r="W136" s="8"/>
      <c r="X136" s="7"/>
      <c r="Y136" s="7"/>
    </row>
    <row r="137" spans="15:25" x14ac:dyDescent="0.4">
      <c r="O137" s="9"/>
      <c r="S137" s="7"/>
      <c r="W137" s="8"/>
      <c r="X137" s="7"/>
      <c r="Y137" s="7"/>
    </row>
    <row r="138" spans="15:25" x14ac:dyDescent="0.4">
      <c r="O138" s="9"/>
      <c r="S138" s="7"/>
      <c r="W138" s="8"/>
      <c r="X138" s="7"/>
      <c r="Y138" s="7"/>
    </row>
    <row r="139" spans="15:25" x14ac:dyDescent="0.4">
      <c r="O139" s="9"/>
      <c r="S139" s="7"/>
      <c r="W139" s="8"/>
      <c r="X139" s="7"/>
      <c r="Y139" s="7"/>
    </row>
    <row r="140" spans="15:25" x14ac:dyDescent="0.4">
      <c r="O140" s="9"/>
      <c r="S140" s="7"/>
      <c r="W140" s="8"/>
      <c r="X140" s="7"/>
      <c r="Y140" s="7"/>
    </row>
    <row r="141" spans="15:25" x14ac:dyDescent="0.4">
      <c r="O141" s="9"/>
      <c r="S141" s="7"/>
      <c r="W141" s="8"/>
      <c r="X141" s="7"/>
      <c r="Y141" s="7"/>
    </row>
    <row r="142" spans="15:25" x14ac:dyDescent="0.4">
      <c r="O142" s="9"/>
      <c r="S142" s="7"/>
      <c r="W142" s="8"/>
      <c r="X142" s="7"/>
      <c r="Y142" s="7"/>
    </row>
    <row r="143" spans="15:25" x14ac:dyDescent="0.4">
      <c r="O143" s="9"/>
      <c r="S143" s="7"/>
      <c r="W143" s="8"/>
      <c r="X143" s="7"/>
      <c r="Y143" s="7"/>
    </row>
    <row r="144" spans="15:25" x14ac:dyDescent="0.4">
      <c r="O144" s="9"/>
      <c r="S144" s="7"/>
      <c r="W144" s="8"/>
      <c r="X144" s="7"/>
      <c r="Y144" s="7"/>
    </row>
    <row r="145" spans="15:25" x14ac:dyDescent="0.4">
      <c r="O145" s="9"/>
      <c r="S145" s="7"/>
      <c r="W145" s="8"/>
      <c r="X145" s="7"/>
      <c r="Y145" s="7"/>
    </row>
    <row r="146" spans="15:25" x14ac:dyDescent="0.4">
      <c r="O146" s="9"/>
      <c r="S146" s="7"/>
      <c r="W146" s="8"/>
      <c r="X146" s="7"/>
      <c r="Y146" s="7"/>
    </row>
    <row r="147" spans="15:25" x14ac:dyDescent="0.4">
      <c r="O147" s="9"/>
      <c r="S147" s="7"/>
      <c r="W147" s="8"/>
      <c r="X147" s="7"/>
      <c r="Y147" s="7"/>
    </row>
    <row r="148" spans="15:25" x14ac:dyDescent="0.4">
      <c r="O148" s="9"/>
      <c r="S148" s="7"/>
      <c r="W148" s="8"/>
      <c r="X148" s="7"/>
      <c r="Y148" s="7"/>
    </row>
    <row r="149" spans="15:25" x14ac:dyDescent="0.4">
      <c r="O149" s="9"/>
      <c r="S149" s="7"/>
      <c r="W149" s="8"/>
      <c r="X149" s="7"/>
      <c r="Y149" s="7"/>
    </row>
    <row r="150" spans="15:25" x14ac:dyDescent="0.4">
      <c r="O150" s="9"/>
      <c r="S150" s="7"/>
      <c r="W150" s="8"/>
      <c r="X150" s="7"/>
      <c r="Y150" s="7"/>
    </row>
    <row r="151" spans="15:25" x14ac:dyDescent="0.4">
      <c r="O151" s="9"/>
      <c r="S151" s="7"/>
      <c r="W151" s="8"/>
      <c r="X151" s="7"/>
      <c r="Y151" s="7"/>
    </row>
    <row r="152" spans="15:25" x14ac:dyDescent="0.4">
      <c r="O152" s="9"/>
      <c r="S152" s="7"/>
      <c r="W152" s="8"/>
      <c r="X152" s="7"/>
      <c r="Y152" s="7"/>
    </row>
    <row r="153" spans="15:25" x14ac:dyDescent="0.4">
      <c r="O153" s="9"/>
      <c r="S153" s="7"/>
      <c r="W153" s="8"/>
      <c r="X153" s="7"/>
      <c r="Y153" s="7"/>
    </row>
    <row r="154" spans="15:25" x14ac:dyDescent="0.4">
      <c r="O154" s="9"/>
      <c r="S154" s="7"/>
      <c r="W154" s="8"/>
      <c r="X154" s="7"/>
      <c r="Y154" s="7"/>
    </row>
    <row r="155" spans="15:25" x14ac:dyDescent="0.4">
      <c r="O155" s="9"/>
      <c r="S155" s="7"/>
      <c r="W155" s="8"/>
      <c r="X155" s="7"/>
      <c r="Y155" s="7"/>
    </row>
    <row r="156" spans="15:25" x14ac:dyDescent="0.4">
      <c r="O156" s="9"/>
      <c r="S156" s="7"/>
      <c r="W156" s="8"/>
      <c r="X156" s="7"/>
      <c r="Y156" s="7"/>
    </row>
    <row r="157" spans="15:25" x14ac:dyDescent="0.4">
      <c r="O157" s="9"/>
      <c r="S157" s="7"/>
      <c r="W157" s="8"/>
      <c r="X157" s="7"/>
      <c r="Y157" s="7"/>
    </row>
    <row r="158" spans="15:25" x14ac:dyDescent="0.4">
      <c r="O158" s="9"/>
      <c r="S158" s="7"/>
      <c r="W158" s="8"/>
      <c r="X158" s="7"/>
      <c r="Y158" s="7"/>
    </row>
    <row r="159" spans="15:25" x14ac:dyDescent="0.4">
      <c r="O159" s="9"/>
      <c r="S159" s="7"/>
      <c r="W159" s="8"/>
      <c r="X159" s="7"/>
      <c r="Y159" s="7"/>
    </row>
    <row r="160" spans="15:25" x14ac:dyDescent="0.4">
      <c r="O160" s="9"/>
      <c r="S160" s="7"/>
      <c r="W160" s="8"/>
      <c r="X160" s="7"/>
      <c r="Y160" s="7"/>
    </row>
    <row r="161" spans="15:25" x14ac:dyDescent="0.4">
      <c r="O161" s="9"/>
      <c r="S161" s="7"/>
      <c r="W161" s="8"/>
      <c r="X161" s="7"/>
      <c r="Y161" s="7"/>
    </row>
    <row r="162" spans="15:25" x14ac:dyDescent="0.4">
      <c r="O162" s="9"/>
      <c r="S162" s="7"/>
      <c r="W162" s="8"/>
      <c r="X162" s="7"/>
      <c r="Y162" s="7"/>
    </row>
    <row r="163" spans="15:25" x14ac:dyDescent="0.4">
      <c r="O163" s="9"/>
      <c r="S163" s="7"/>
      <c r="W163" s="8"/>
      <c r="X163" s="7"/>
      <c r="Y163" s="7"/>
    </row>
    <row r="164" spans="15:25" x14ac:dyDescent="0.4">
      <c r="O164" s="9"/>
      <c r="S164" s="7"/>
      <c r="W164" s="8"/>
      <c r="X164" s="7"/>
      <c r="Y164" s="7"/>
    </row>
    <row r="165" spans="15:25" x14ac:dyDescent="0.4">
      <c r="O165" s="9"/>
      <c r="S165" s="7"/>
      <c r="W165" s="8"/>
      <c r="X165" s="7"/>
      <c r="Y165" s="7"/>
    </row>
    <row r="166" spans="15:25" x14ac:dyDescent="0.4">
      <c r="O166" s="9"/>
      <c r="S166" s="7"/>
      <c r="W166" s="8"/>
      <c r="X166" s="7"/>
      <c r="Y166" s="7"/>
    </row>
    <row r="167" spans="15:25" x14ac:dyDescent="0.4">
      <c r="O167" s="9"/>
      <c r="S167" s="7"/>
      <c r="W167" s="8"/>
      <c r="X167" s="7"/>
      <c r="Y167" s="7"/>
    </row>
    <row r="168" spans="15:25" x14ac:dyDescent="0.4">
      <c r="O168" s="9"/>
      <c r="S168" s="7"/>
      <c r="W168" s="8"/>
      <c r="X168" s="7"/>
      <c r="Y168" s="7"/>
    </row>
    <row r="169" spans="15:25" x14ac:dyDescent="0.4">
      <c r="O169" s="9"/>
      <c r="S169" s="7"/>
      <c r="W169" s="8"/>
      <c r="X169" s="7"/>
      <c r="Y169" s="7"/>
    </row>
    <row r="170" spans="15:25" x14ac:dyDescent="0.4">
      <c r="O170" s="9"/>
      <c r="S170" s="7"/>
      <c r="W170" s="8"/>
      <c r="X170" s="7"/>
      <c r="Y170" s="7"/>
    </row>
    <row r="171" spans="15:25" x14ac:dyDescent="0.4">
      <c r="O171" s="9"/>
      <c r="S171" s="7"/>
      <c r="W171" s="8"/>
      <c r="X171" s="7"/>
      <c r="Y171" s="7"/>
    </row>
    <row r="172" spans="15:25" x14ac:dyDescent="0.4">
      <c r="O172" s="9"/>
      <c r="S172" s="7"/>
      <c r="W172" s="8"/>
      <c r="X172" s="7"/>
      <c r="Y172" s="7"/>
    </row>
    <row r="173" spans="15:25" x14ac:dyDescent="0.4">
      <c r="O173" s="9"/>
      <c r="S173" s="7"/>
      <c r="W173" s="8"/>
      <c r="X173" s="7"/>
      <c r="Y173" s="7"/>
    </row>
    <row r="174" spans="15:25" x14ac:dyDescent="0.4">
      <c r="O174" s="9"/>
      <c r="S174" s="7"/>
      <c r="W174" s="8"/>
      <c r="X174" s="7"/>
      <c r="Y174" s="7"/>
    </row>
    <row r="175" spans="15:25" x14ac:dyDescent="0.4">
      <c r="O175" s="9"/>
      <c r="S175" s="7"/>
      <c r="W175" s="8"/>
      <c r="X175" s="7"/>
      <c r="Y175" s="7"/>
    </row>
    <row r="176" spans="15:25" x14ac:dyDescent="0.4">
      <c r="O176" s="9"/>
      <c r="S176" s="7"/>
      <c r="W176" s="8"/>
      <c r="X176" s="7"/>
      <c r="Y176" s="7"/>
    </row>
    <row r="177" spans="15:25" x14ac:dyDescent="0.4">
      <c r="O177" s="9"/>
      <c r="S177" s="7"/>
      <c r="W177" s="8"/>
      <c r="X177" s="7"/>
      <c r="Y177" s="7"/>
    </row>
    <row r="178" spans="15:25" x14ac:dyDescent="0.4">
      <c r="O178" s="9"/>
      <c r="S178" s="7"/>
      <c r="W178" s="8"/>
      <c r="X178" s="7"/>
      <c r="Y178" s="7"/>
    </row>
    <row r="179" spans="15:25" x14ac:dyDescent="0.4">
      <c r="O179" s="9"/>
      <c r="S179" s="7"/>
      <c r="W179" s="8"/>
      <c r="X179" s="7"/>
      <c r="Y179" s="7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3"/>
  <sheetViews>
    <sheetView zoomScale="70" zoomScaleNormal="70" workbookViewId="0">
      <selection activeCell="G15" sqref="G15"/>
    </sheetView>
  </sheetViews>
  <sheetFormatPr defaultColWidth="8.7890625" defaultRowHeight="14.1" x14ac:dyDescent="0.4"/>
  <cols>
    <col min="1" max="1" width="8.7890625" style="28"/>
    <col min="2" max="2" width="14.20703125" style="28" customWidth="1"/>
    <col min="3" max="3" width="14.1015625" style="28" customWidth="1"/>
    <col min="4" max="4" width="14.89453125" style="28" customWidth="1"/>
    <col min="5" max="5" width="14.20703125" style="28" customWidth="1"/>
    <col min="6" max="6" width="16.1015625" style="28" customWidth="1"/>
    <col min="7" max="7" width="10.7890625" style="28" customWidth="1"/>
    <col min="8" max="8" width="19.3125" style="28" customWidth="1"/>
    <col min="9" max="12" width="17.1015625" style="28" customWidth="1"/>
    <col min="13" max="14" width="12" style="28" customWidth="1"/>
    <col min="15" max="15" width="12.41796875" style="28" customWidth="1"/>
    <col min="16" max="16" width="14.20703125" style="28" customWidth="1"/>
    <col min="17" max="17" width="15.20703125" style="28" customWidth="1"/>
    <col min="18" max="18" width="12" style="28" customWidth="1"/>
    <col min="19" max="19" width="9.89453125" style="28" customWidth="1"/>
    <col min="20" max="20" width="10.89453125" style="28" customWidth="1"/>
    <col min="21" max="21" width="12.41796875" style="28" customWidth="1"/>
    <col min="22" max="22" width="10.7890625" style="28" customWidth="1"/>
    <col min="23" max="23" width="11.20703125" style="28" customWidth="1"/>
    <col min="24" max="24" width="12.3125" style="28" customWidth="1"/>
    <col min="25" max="16384" width="8.7890625" style="28"/>
  </cols>
  <sheetData>
    <row r="1" spans="1:25" x14ac:dyDescent="0.4">
      <c r="D1" s="57"/>
      <c r="P1" s="29"/>
      <c r="Q1" s="54"/>
      <c r="S1" s="7"/>
    </row>
    <row r="2" spans="1:25" x14ac:dyDescent="0.4">
      <c r="D2" s="57" t="s">
        <v>170</v>
      </c>
      <c r="Q2" s="54" t="s">
        <v>171</v>
      </c>
      <c r="S2" s="7"/>
      <c r="T2" s="57" t="s">
        <v>136</v>
      </c>
      <c r="U2" s="24" t="s">
        <v>137</v>
      </c>
      <c r="V2" s="57" t="s">
        <v>133</v>
      </c>
      <c r="W2" s="57" t="s">
        <v>127</v>
      </c>
      <c r="X2" s="57" t="s">
        <v>134</v>
      </c>
      <c r="Y2" s="57" t="s">
        <v>128</v>
      </c>
    </row>
    <row r="3" spans="1:25" s="7" customFormat="1" ht="16.8" x14ac:dyDescent="0.4">
      <c r="A3" s="28" t="s">
        <v>76</v>
      </c>
      <c r="B3" s="29" t="s">
        <v>79</v>
      </c>
      <c r="C3" s="29" t="s">
        <v>70</v>
      </c>
      <c r="D3" s="54" t="s">
        <v>172</v>
      </c>
      <c r="E3" s="29" t="s">
        <v>80</v>
      </c>
      <c r="F3" s="54" t="s">
        <v>173</v>
      </c>
      <c r="G3" s="54" t="s">
        <v>174</v>
      </c>
      <c r="H3" s="29" t="s">
        <v>77</v>
      </c>
      <c r="I3" s="29" t="s">
        <v>78</v>
      </c>
      <c r="J3" s="54" t="s">
        <v>182</v>
      </c>
      <c r="K3" s="54" t="s">
        <v>175</v>
      </c>
      <c r="L3" s="54" t="s">
        <v>176</v>
      </c>
      <c r="M3" s="54" t="s">
        <v>177</v>
      </c>
      <c r="N3" s="29" t="s">
        <v>81</v>
      </c>
      <c r="O3" s="54" t="s">
        <v>178</v>
      </c>
      <c r="P3" s="54" t="s">
        <v>179</v>
      </c>
      <c r="Q3" s="54" t="s">
        <v>180</v>
      </c>
      <c r="R3" s="28" t="s">
        <v>76</v>
      </c>
      <c r="S3" s="57" t="s">
        <v>136</v>
      </c>
      <c r="T3" s="24" t="s">
        <v>137</v>
      </c>
      <c r="U3" s="57" t="s">
        <v>133</v>
      </c>
      <c r="V3" s="57" t="s">
        <v>127</v>
      </c>
      <c r="W3" s="57" t="s">
        <v>134</v>
      </c>
      <c r="X3" s="57" t="s">
        <v>128</v>
      </c>
    </row>
    <row r="4" spans="1:25" s="7" customFormat="1" x14ac:dyDescent="0.4">
      <c r="A4" s="28" t="s">
        <v>82</v>
      </c>
      <c r="B4" s="33">
        <v>0.32061000000000001</v>
      </c>
      <c r="C4" s="33">
        <v>0.20193</v>
      </c>
      <c r="D4" s="72">
        <v>0.88597999999999999</v>
      </c>
      <c r="E4" s="73">
        <v>0.60223000000000004</v>
      </c>
      <c r="F4" s="74">
        <v>0.28374999999999995</v>
      </c>
      <c r="G4" s="74">
        <v>0.68405000000000005</v>
      </c>
      <c r="H4" s="74">
        <v>0.11868000000000001</v>
      </c>
      <c r="I4" s="33">
        <v>0.5</v>
      </c>
      <c r="J4" s="33">
        <v>0.19717999999999999</v>
      </c>
      <c r="K4" s="33">
        <f>-J4*LOG(I4,2)-(1-J4)*LOG(1-I4,2)</f>
        <v>1</v>
      </c>
      <c r="L4" s="75">
        <v>5.6880699999999997</v>
      </c>
      <c r="M4" s="75">
        <v>6.6880699999999997</v>
      </c>
      <c r="N4" s="74">
        <v>0.40030000000000004</v>
      </c>
      <c r="O4" s="76">
        <f>5.8825+K4-C4</f>
        <v>6.6805700000000003</v>
      </c>
      <c r="P4" s="33">
        <v>6.6805899999999996</v>
      </c>
      <c r="Q4" s="75">
        <f>7-O4</f>
        <v>0.31942999999999966</v>
      </c>
      <c r="R4" s="28" t="s">
        <v>82</v>
      </c>
      <c r="S4" s="33">
        <v>0.5</v>
      </c>
      <c r="T4" s="33">
        <v>0.19717999999999999</v>
      </c>
      <c r="U4" s="7">
        <v>30</v>
      </c>
      <c r="V4" s="7">
        <v>8</v>
      </c>
      <c r="W4" s="7">
        <v>70</v>
      </c>
      <c r="X4" s="7">
        <v>8</v>
      </c>
    </row>
    <row r="5" spans="1:25" s="7" customFormat="1" x14ac:dyDescent="0.4">
      <c r="A5" s="28" t="s">
        <v>74</v>
      </c>
      <c r="B5" s="33">
        <v>0.32061000000000001</v>
      </c>
      <c r="C5" s="33">
        <v>0.18215000000000001</v>
      </c>
      <c r="D5" s="33">
        <v>0.54527000000000003</v>
      </c>
      <c r="E5" s="33">
        <v>0.54527000000000003</v>
      </c>
      <c r="F5" s="74">
        <v>0</v>
      </c>
      <c r="G5" s="74">
        <v>0.36312</v>
      </c>
      <c r="H5" s="74">
        <v>0.13846</v>
      </c>
      <c r="I5" s="33">
        <v>0.16173999999999999</v>
      </c>
      <c r="J5" s="33">
        <v>0.16173999999999999</v>
      </c>
      <c r="K5" s="33">
        <f t="shared" ref="K5:K20" si="0">-J5*LOG(I5,2)-(1-J5)*LOG(1-I5,2)</f>
        <v>0.63845598473097387</v>
      </c>
      <c r="L5" s="75">
        <v>5.7078499999999996</v>
      </c>
      <c r="M5" s="75">
        <v>6.3463059847309733</v>
      </c>
      <c r="N5" s="74">
        <v>0.36312</v>
      </c>
      <c r="O5" s="76">
        <f t="shared" ref="O5:O20" si="1">5.8825+K5-C5</f>
        <v>6.3388059847309739</v>
      </c>
      <c r="P5" s="33">
        <v>6.3388200000000001</v>
      </c>
      <c r="Q5" s="75">
        <f t="shared" ref="Q5:Q20" si="2">7-O5</f>
        <v>0.6611940152690261</v>
      </c>
      <c r="R5" s="28" t="s">
        <v>74</v>
      </c>
      <c r="S5" s="33">
        <v>0.16173999999999999</v>
      </c>
      <c r="T5" s="33">
        <v>0.16173999999999999</v>
      </c>
    </row>
    <row r="6" spans="1:25" s="7" customFormat="1" x14ac:dyDescent="0.4">
      <c r="A6" s="28" t="s">
        <v>83</v>
      </c>
      <c r="B6" s="33">
        <v>0.32061000000000001</v>
      </c>
      <c r="C6" s="33">
        <v>0.51097999999999999</v>
      </c>
      <c r="D6" s="33">
        <v>0.54527000000000003</v>
      </c>
      <c r="E6" s="33">
        <v>0.54527000000000003</v>
      </c>
      <c r="F6" s="74">
        <v>0</v>
      </c>
      <c r="G6" s="74">
        <v>3.4290000000000043E-2</v>
      </c>
      <c r="H6" s="74">
        <v>-0.19036999999999998</v>
      </c>
      <c r="I6" s="33">
        <v>0.16173999999999999</v>
      </c>
      <c r="J6" s="33">
        <v>0.16173999999999999</v>
      </c>
      <c r="K6" s="33">
        <f t="shared" si="0"/>
        <v>0.63845598473097387</v>
      </c>
      <c r="L6" s="75">
        <v>5.3790199999999997</v>
      </c>
      <c r="M6" s="75">
        <v>6.0174759847309733</v>
      </c>
      <c r="N6" s="74">
        <v>3.4290000000000043E-2</v>
      </c>
      <c r="O6" s="76">
        <f t="shared" si="1"/>
        <v>6.0099759847309739</v>
      </c>
      <c r="P6" s="33">
        <v>6.01</v>
      </c>
      <c r="Q6" s="75">
        <f t="shared" si="2"/>
        <v>0.99002401526902606</v>
      </c>
      <c r="R6" s="59" t="s">
        <v>181</v>
      </c>
      <c r="S6" s="33">
        <v>0.16173999999999999</v>
      </c>
      <c r="T6" s="33">
        <v>0.16173999999999999</v>
      </c>
      <c r="U6" s="7">
        <v>37.816000000000003</v>
      </c>
      <c r="V6" s="7">
        <v>7.8959999999999999</v>
      </c>
      <c r="W6" s="7">
        <v>66.601600000000005</v>
      </c>
      <c r="X6" s="7">
        <v>10.4945</v>
      </c>
    </row>
    <row r="7" spans="1:25" s="7" customFormat="1" x14ac:dyDescent="0.4">
      <c r="A7" s="28" t="s">
        <v>73</v>
      </c>
      <c r="B7" s="33">
        <v>0.32061000000000001</v>
      </c>
      <c r="C7" s="33">
        <v>0.43175999999999998</v>
      </c>
      <c r="D7" s="72">
        <v>0.44428000000000001</v>
      </c>
      <c r="E7" s="73">
        <v>0.44378000000000001</v>
      </c>
      <c r="F7" s="74">
        <v>5.0000000000000044E-4</v>
      </c>
      <c r="G7" s="74">
        <v>1.2520000000000031E-2</v>
      </c>
      <c r="H7" s="74">
        <v>-0.11114999999999997</v>
      </c>
      <c r="I7" s="33">
        <v>0.16173999999999999</v>
      </c>
      <c r="J7" s="33">
        <v>0.15212000000000001</v>
      </c>
      <c r="K7" s="33">
        <f t="shared" si="0"/>
        <v>0.6156207860929348</v>
      </c>
      <c r="L7" s="75">
        <v>5.45824</v>
      </c>
      <c r="M7" s="75">
        <v>6.0654103383640967</v>
      </c>
      <c r="N7" s="74">
        <v>1.2020000000000031E-2</v>
      </c>
      <c r="O7" s="76">
        <f t="shared" si="1"/>
        <v>6.0663607860929352</v>
      </c>
      <c r="P7" s="33">
        <v>6.06637</v>
      </c>
      <c r="Q7" s="75">
        <f t="shared" si="2"/>
        <v>0.93363921390706484</v>
      </c>
      <c r="R7" s="28" t="s">
        <v>73</v>
      </c>
      <c r="S7" s="33">
        <v>0.16173999999999999</v>
      </c>
      <c r="T7" s="33">
        <v>0.15212000000000001</v>
      </c>
    </row>
    <row r="8" spans="1:25" s="7" customFormat="1" x14ac:dyDescent="0.4">
      <c r="A8" s="28" t="s">
        <v>74</v>
      </c>
      <c r="B8" s="33">
        <v>0.32061000000000001</v>
      </c>
      <c r="C8" s="73">
        <v>0.42542999999999997</v>
      </c>
      <c r="D8" s="33">
        <v>0.43725000000000003</v>
      </c>
      <c r="E8" s="33">
        <v>0.43725000000000003</v>
      </c>
      <c r="F8" s="74">
        <v>0</v>
      </c>
      <c r="G8" s="74">
        <v>1.1820000000000053E-2</v>
      </c>
      <c r="H8" s="74">
        <v>-0.10481999999999997</v>
      </c>
      <c r="I8" s="33">
        <v>0.14856</v>
      </c>
      <c r="J8" s="33">
        <v>0.14856</v>
      </c>
      <c r="K8" s="33">
        <f t="shared" si="0"/>
        <v>0.60622494149816053</v>
      </c>
      <c r="L8" s="75">
        <v>5.4645700000000001</v>
      </c>
      <c r="M8" s="75">
        <v>6.0707949414981606</v>
      </c>
      <c r="N8" s="74">
        <v>1.1820000000000053E-2</v>
      </c>
      <c r="O8" s="76">
        <f t="shared" si="1"/>
        <v>6.0632949414981603</v>
      </c>
      <c r="P8" s="33">
        <v>6.0633100000000004</v>
      </c>
      <c r="Q8" s="75">
        <f t="shared" si="2"/>
        <v>0.93670505850183972</v>
      </c>
      <c r="R8" s="28" t="s">
        <v>74</v>
      </c>
      <c r="S8" s="33">
        <v>0.14856</v>
      </c>
      <c r="T8" s="33">
        <v>0.14856</v>
      </c>
    </row>
    <row r="9" spans="1:25" s="7" customFormat="1" x14ac:dyDescent="0.4">
      <c r="A9" s="28" t="s">
        <v>75</v>
      </c>
      <c r="B9" s="33">
        <v>0.32061000000000001</v>
      </c>
      <c r="C9" s="33">
        <v>0.43131999999999998</v>
      </c>
      <c r="D9" s="33">
        <v>0.43725000000000003</v>
      </c>
      <c r="E9" s="33">
        <v>0.43725000000000003</v>
      </c>
      <c r="F9" s="74">
        <v>0</v>
      </c>
      <c r="G9" s="74">
        <v>5.9300000000000463E-3</v>
      </c>
      <c r="H9" s="74">
        <v>-0.11070999999999998</v>
      </c>
      <c r="I9" s="33">
        <v>0.14856</v>
      </c>
      <c r="J9" s="33">
        <v>0.14856</v>
      </c>
      <c r="K9" s="33">
        <f t="shared" si="0"/>
        <v>0.60622494149816053</v>
      </c>
      <c r="L9" s="75">
        <v>5.4586799999999993</v>
      </c>
      <c r="M9" s="75">
        <v>6.0649049414981597</v>
      </c>
      <c r="N9" s="74">
        <v>5.9300000000000463E-3</v>
      </c>
      <c r="O9" s="76">
        <f t="shared" si="1"/>
        <v>6.0574049414981603</v>
      </c>
      <c r="P9" s="33">
        <v>6.0574300000000001</v>
      </c>
      <c r="Q9" s="75">
        <f t="shared" si="2"/>
        <v>0.94259505850183967</v>
      </c>
      <c r="R9" s="28" t="s">
        <v>75</v>
      </c>
      <c r="S9" s="33">
        <v>0.14856</v>
      </c>
      <c r="T9" s="33">
        <v>0.14856</v>
      </c>
      <c r="U9" s="7">
        <v>37.880699999999997</v>
      </c>
      <c r="V9" s="7">
        <v>8.6358999999999995</v>
      </c>
      <c r="W9" s="7">
        <v>66.144800000000004</v>
      </c>
      <c r="X9" s="7">
        <v>10.9786</v>
      </c>
    </row>
    <row r="10" spans="1:25" s="7" customFormat="1" x14ac:dyDescent="0.4">
      <c r="A10" s="28" t="s">
        <v>73</v>
      </c>
      <c r="B10" s="33">
        <v>0.32061000000000001</v>
      </c>
      <c r="C10" s="33">
        <v>0.39906000000000003</v>
      </c>
      <c r="D10" s="33">
        <v>0.40278999999999998</v>
      </c>
      <c r="E10" s="33">
        <v>0.40266000000000002</v>
      </c>
      <c r="F10" s="74">
        <v>1.2999999999996348E-4</v>
      </c>
      <c r="G10" s="74">
        <v>3.7299999999999556E-3</v>
      </c>
      <c r="H10" s="74">
        <v>-7.845000000000002E-2</v>
      </c>
      <c r="I10" s="33">
        <v>0.14856</v>
      </c>
      <c r="J10" s="33">
        <v>0.14384</v>
      </c>
      <c r="K10" s="33">
        <f t="shared" si="0"/>
        <v>0.59433592631943366</v>
      </c>
      <c r="L10" s="75">
        <v>5.4909399999999993</v>
      </c>
      <c r="M10" s="75">
        <v>6.0796336818278336</v>
      </c>
      <c r="N10" s="74">
        <v>3.5999999999999921E-3</v>
      </c>
      <c r="O10" s="76">
        <f t="shared" si="1"/>
        <v>6.0777759263194335</v>
      </c>
      <c r="P10" s="33">
        <v>6.0777999999999999</v>
      </c>
      <c r="Q10" s="75">
        <f t="shared" si="2"/>
        <v>0.92222407368056647</v>
      </c>
      <c r="R10" s="28" t="s">
        <v>73</v>
      </c>
      <c r="S10" s="33">
        <v>0.14856</v>
      </c>
      <c r="T10" s="33">
        <v>0.14384</v>
      </c>
    </row>
    <row r="11" spans="1:25" s="7" customFormat="1" x14ac:dyDescent="0.4">
      <c r="A11" s="28" t="s">
        <v>74</v>
      </c>
      <c r="B11" s="33">
        <v>0.32061000000000001</v>
      </c>
      <c r="C11" s="33">
        <v>0.39515</v>
      </c>
      <c r="D11" s="33">
        <v>0.3987</v>
      </c>
      <c r="E11" s="33">
        <v>0.3987</v>
      </c>
      <c r="F11" s="74">
        <v>0</v>
      </c>
      <c r="G11" s="74">
        <v>3.5499999999999976E-3</v>
      </c>
      <c r="H11" s="74">
        <v>-7.4539999999999995E-2</v>
      </c>
      <c r="I11" s="33">
        <v>0.1416</v>
      </c>
      <c r="J11" s="33">
        <v>0.14162</v>
      </c>
      <c r="K11" s="33">
        <f t="shared" si="0"/>
        <v>0.588465774960512</v>
      </c>
      <c r="L11" s="75">
        <v>5.4948499999999996</v>
      </c>
      <c r="M11" s="75">
        <v>6.083263778384298</v>
      </c>
      <c r="N11" s="74">
        <v>3.5499999999999976E-3</v>
      </c>
      <c r="O11" s="76">
        <f t="shared" si="1"/>
        <v>6.0758157749605122</v>
      </c>
      <c r="P11" s="33">
        <v>6.0758400000000004</v>
      </c>
      <c r="Q11" s="75">
        <f t="shared" si="2"/>
        <v>0.92418422503948783</v>
      </c>
      <c r="R11" s="28" t="s">
        <v>74</v>
      </c>
      <c r="S11" s="33">
        <v>0.1416</v>
      </c>
      <c r="T11" s="33">
        <v>0.14162</v>
      </c>
    </row>
    <row r="12" spans="1:25" s="7" customFormat="1" x14ac:dyDescent="0.4">
      <c r="A12" s="28" t="s">
        <v>84</v>
      </c>
      <c r="B12" s="33">
        <v>0.32061000000000001</v>
      </c>
      <c r="C12" s="33">
        <v>0.39639000000000002</v>
      </c>
      <c r="D12" s="33">
        <v>0.3987</v>
      </c>
      <c r="E12" s="33">
        <v>0.3987</v>
      </c>
      <c r="F12" s="74">
        <v>0</v>
      </c>
      <c r="G12" s="74">
        <v>2.3099999999999787E-3</v>
      </c>
      <c r="H12" s="74">
        <v>-7.5780000000000014E-2</v>
      </c>
      <c r="I12" s="33">
        <v>0.1416</v>
      </c>
      <c r="J12" s="33">
        <v>0.14162</v>
      </c>
      <c r="K12" s="33">
        <f t="shared" si="0"/>
        <v>0.588465774960512</v>
      </c>
      <c r="L12" s="75">
        <v>5.4936099999999994</v>
      </c>
      <c r="M12" s="75">
        <v>6.0820237783842979</v>
      </c>
      <c r="N12" s="74">
        <v>2.3099999999999787E-3</v>
      </c>
      <c r="O12" s="76">
        <f t="shared" si="1"/>
        <v>6.074575774960512</v>
      </c>
      <c r="P12" s="33">
        <v>6.0755999999999997</v>
      </c>
      <c r="Q12" s="75">
        <f t="shared" si="2"/>
        <v>0.92542422503948796</v>
      </c>
      <c r="R12" s="28" t="s">
        <v>84</v>
      </c>
      <c r="S12" s="33">
        <v>0.1416</v>
      </c>
      <c r="T12" s="33">
        <v>0.14162</v>
      </c>
      <c r="U12" s="7">
        <v>37.8767</v>
      </c>
      <c r="V12" s="7">
        <v>8.9603000000000002</v>
      </c>
      <c r="W12" s="7">
        <v>65.916300000000007</v>
      </c>
      <c r="X12" s="7">
        <v>11.204000000000001</v>
      </c>
    </row>
    <row r="13" spans="1:25" s="7" customFormat="1" x14ac:dyDescent="0.4">
      <c r="A13" s="28" t="s">
        <v>73</v>
      </c>
      <c r="B13" s="33">
        <v>0.32061000000000001</v>
      </c>
      <c r="C13" s="33">
        <v>0.38033</v>
      </c>
      <c r="D13" s="33">
        <v>0.38214999999999999</v>
      </c>
      <c r="E13" s="33">
        <v>0.3821</v>
      </c>
      <c r="F13" s="74">
        <v>4.9999999999994493E-5</v>
      </c>
      <c r="G13" s="74">
        <v>1.8199999999999883E-3</v>
      </c>
      <c r="H13" s="74">
        <v>-5.9719999999999995E-2</v>
      </c>
      <c r="I13" s="33">
        <v>0.1416</v>
      </c>
      <c r="J13" s="33">
        <v>0.13883999999999999</v>
      </c>
      <c r="K13" s="33">
        <f t="shared" si="0"/>
        <v>0.58123825086683956</v>
      </c>
      <c r="L13" s="75">
        <v>5.5096699999999998</v>
      </c>
      <c r="M13" s="75">
        <v>6.0871644973794696</v>
      </c>
      <c r="N13" s="74">
        <v>1.7699999999999938E-3</v>
      </c>
      <c r="O13" s="76">
        <f t="shared" si="1"/>
        <v>6.0834082508668397</v>
      </c>
      <c r="P13" s="33">
        <v>6.0834400000000004</v>
      </c>
      <c r="Q13" s="75">
        <f t="shared" si="2"/>
        <v>0.91659174913316033</v>
      </c>
      <c r="R13" s="28" t="s">
        <v>73</v>
      </c>
      <c r="S13" s="33">
        <v>0.1416</v>
      </c>
      <c r="T13" s="33">
        <v>0.13883999999999999</v>
      </c>
    </row>
    <row r="14" spans="1:25" s="7" customFormat="1" x14ac:dyDescent="0.4">
      <c r="A14" s="28" t="s">
        <v>74</v>
      </c>
      <c r="B14" s="33">
        <v>0.32061000000000001</v>
      </c>
      <c r="C14" s="33">
        <v>0.36780000000000002</v>
      </c>
      <c r="D14" s="33">
        <v>0.36899999999999999</v>
      </c>
      <c r="E14" s="33">
        <v>0.36899999999999999</v>
      </c>
      <c r="F14" s="74">
        <v>0</v>
      </c>
      <c r="G14" s="76">
        <v>1.7600000000000001E-3</v>
      </c>
      <c r="H14" s="74">
        <v>-4.719000000000001E-2</v>
      </c>
      <c r="I14" s="33">
        <v>0.13739999999999999</v>
      </c>
      <c r="J14" s="33">
        <v>0.13739999999999999</v>
      </c>
      <c r="K14" s="33">
        <f t="shared" si="0"/>
        <v>0.57738893323226237</v>
      </c>
      <c r="L14" s="75">
        <v>5.5221999999999998</v>
      </c>
      <c r="M14" s="75">
        <v>6.0995889332322619</v>
      </c>
      <c r="N14" s="74">
        <v>1.1999999999999789E-3</v>
      </c>
      <c r="O14" s="76">
        <f t="shared" si="1"/>
        <v>6.0920889332322625</v>
      </c>
      <c r="P14" s="33">
        <v>6.0821300000000003</v>
      </c>
      <c r="Q14" s="75">
        <f t="shared" si="2"/>
        <v>0.90791106676773747</v>
      </c>
      <c r="R14" s="28" t="s">
        <v>74</v>
      </c>
      <c r="S14" s="33">
        <v>0.13739999999999999</v>
      </c>
      <c r="T14" s="33">
        <v>0.13739999999999999</v>
      </c>
    </row>
    <row r="15" spans="1:25" s="7" customFormat="1" x14ac:dyDescent="0.4">
      <c r="A15" s="28" t="s">
        <v>85</v>
      </c>
      <c r="B15" s="33">
        <v>0.32061000000000001</v>
      </c>
      <c r="C15" s="33">
        <v>0.37818000000000002</v>
      </c>
      <c r="D15" s="33">
        <v>0.37953999999999999</v>
      </c>
      <c r="E15" s="33">
        <v>0.37953999999999999</v>
      </c>
      <c r="F15" s="74">
        <v>0</v>
      </c>
      <c r="G15" s="74">
        <v>1.3599999999999723E-3</v>
      </c>
      <c r="H15" s="74">
        <v>-5.757000000000001E-2</v>
      </c>
      <c r="I15" s="33">
        <v>0.13739999999999999</v>
      </c>
      <c r="J15" s="33">
        <v>0.13739999999999999</v>
      </c>
      <c r="K15" s="33">
        <f t="shared" si="0"/>
        <v>0.57738893323226237</v>
      </c>
      <c r="L15" s="75">
        <v>5.5118199999999993</v>
      </c>
      <c r="M15" s="75">
        <v>6.0892089332322614</v>
      </c>
      <c r="N15" s="74">
        <v>1.3599999999999723E-3</v>
      </c>
      <c r="O15" s="76">
        <f t="shared" si="1"/>
        <v>6.081708933232262</v>
      </c>
      <c r="P15" s="33">
        <v>6.0817399999999999</v>
      </c>
      <c r="Q15" s="75">
        <f t="shared" si="2"/>
        <v>0.91829106676773797</v>
      </c>
      <c r="R15" s="28" t="s">
        <v>85</v>
      </c>
      <c r="S15" s="33">
        <v>0.13739999999999999</v>
      </c>
      <c r="T15" s="33">
        <v>0.13739999999999999</v>
      </c>
      <c r="U15" s="7">
        <v>37.828499999999998</v>
      </c>
      <c r="V15" s="7">
        <v>9.1115999999999993</v>
      </c>
      <c r="W15" s="7">
        <v>65.787400000000005</v>
      </c>
      <c r="X15" s="7">
        <v>11.327400000000001</v>
      </c>
    </row>
    <row r="16" spans="1:25" s="7" customFormat="1" x14ac:dyDescent="0.4">
      <c r="A16" s="28" t="s">
        <v>73</v>
      </c>
      <c r="B16" s="33">
        <v>0.32061000000000001</v>
      </c>
      <c r="C16" s="33">
        <v>0.36956</v>
      </c>
      <c r="D16" s="28">
        <v>0.37079244819712198</v>
      </c>
      <c r="E16" s="28">
        <v>0.37077176024280595</v>
      </c>
      <c r="F16" s="74">
        <v>2.0687954316034318E-5</v>
      </c>
      <c r="G16" s="74">
        <v>1.2324481971219825E-3</v>
      </c>
      <c r="H16" s="74">
        <v>-4.8949999999999994E-2</v>
      </c>
      <c r="I16" s="33">
        <v>0.13739999999999999</v>
      </c>
      <c r="J16" s="33">
        <v>0.13556000000000001</v>
      </c>
      <c r="K16" s="33">
        <f t="shared" si="0"/>
        <v>0.57251236336233624</v>
      </c>
      <c r="L16" s="75">
        <v>5.5204399999999998</v>
      </c>
      <c r="M16" s="75">
        <v>6.0904080660388962</v>
      </c>
      <c r="N16" s="74">
        <v>1.2117602428059482E-3</v>
      </c>
      <c r="O16" s="76">
        <f t="shared" si="1"/>
        <v>6.0854523633623367</v>
      </c>
      <c r="P16" s="33">
        <v>6.0854699999999999</v>
      </c>
      <c r="Q16" s="75">
        <f t="shared" si="2"/>
        <v>0.91454763663766325</v>
      </c>
      <c r="R16" s="28" t="s">
        <v>73</v>
      </c>
      <c r="S16" s="33">
        <v>0.13739999999999999</v>
      </c>
      <c r="T16" s="33">
        <v>0.13556000000000001</v>
      </c>
    </row>
    <row r="17" spans="1:33" s="7" customFormat="1" x14ac:dyDescent="0.4">
      <c r="A17" s="28" t="s">
        <v>74</v>
      </c>
      <c r="B17" s="33">
        <v>0.32061000000000001</v>
      </c>
      <c r="C17" s="28">
        <v>0.3678003992683207</v>
      </c>
      <c r="D17" s="28">
        <v>0.3689973831398406</v>
      </c>
      <c r="E17" s="28">
        <v>0.36899737580360653</v>
      </c>
      <c r="F17" s="74">
        <v>7.3362340646809798E-9</v>
      </c>
      <c r="G17" s="74">
        <v>1.1969838715198966E-3</v>
      </c>
      <c r="H17" s="74">
        <v>-4.7190399268320693E-2</v>
      </c>
      <c r="I17" s="33">
        <v>0.1346</v>
      </c>
      <c r="J17" s="33">
        <v>0.13457</v>
      </c>
      <c r="K17" s="33">
        <f t="shared" si="0"/>
        <v>0.56983953394147169</v>
      </c>
      <c r="L17" s="75">
        <v>5.5221996007316791</v>
      </c>
      <c r="M17" s="75">
        <v>6.0921196753344748</v>
      </c>
      <c r="N17" s="74">
        <v>1.1969765352858319E-3</v>
      </c>
      <c r="O17" s="76">
        <f t="shared" si="1"/>
        <v>6.0845391346731512</v>
      </c>
      <c r="P17" s="33">
        <v>6.0845500000000001</v>
      </c>
      <c r="Q17" s="75">
        <f t="shared" si="2"/>
        <v>0.91546086532684878</v>
      </c>
      <c r="R17" s="28" t="s">
        <v>74</v>
      </c>
      <c r="S17" s="33">
        <v>0.1346</v>
      </c>
      <c r="T17" s="33">
        <v>0.13457</v>
      </c>
    </row>
    <row r="18" spans="1:33" s="7" customFormat="1" x14ac:dyDescent="0.4">
      <c r="A18" s="28" t="s">
        <v>86</v>
      </c>
      <c r="B18" s="33">
        <v>0.32061000000000001</v>
      </c>
      <c r="C18" s="33">
        <v>0.36796000000000001</v>
      </c>
      <c r="D18" s="33">
        <v>0.36899999999999999</v>
      </c>
      <c r="E18" s="33">
        <v>0.36899999999999999</v>
      </c>
      <c r="F18" s="74">
        <v>0</v>
      </c>
      <c r="G18" s="74">
        <v>1.0399999999999854E-3</v>
      </c>
      <c r="H18" s="74">
        <v>-4.7350000000000003E-2</v>
      </c>
      <c r="I18" s="33">
        <v>0.1346</v>
      </c>
      <c r="J18" s="33">
        <v>0.13457</v>
      </c>
      <c r="K18" s="33">
        <f t="shared" si="0"/>
        <v>0.56983953394147169</v>
      </c>
      <c r="L18" s="75">
        <v>5.5220399999999996</v>
      </c>
      <c r="M18" s="75">
        <v>6.0919600746027953</v>
      </c>
      <c r="N18" s="74">
        <v>1.0399999999999854E-3</v>
      </c>
      <c r="O18" s="76">
        <f t="shared" si="1"/>
        <v>6.0843795339414717</v>
      </c>
      <c r="P18" s="33">
        <v>6.0838999999999999</v>
      </c>
      <c r="Q18" s="75">
        <f t="shared" si="2"/>
        <v>0.91562046605852832</v>
      </c>
      <c r="R18" s="28" t="s">
        <v>86</v>
      </c>
      <c r="S18" s="33">
        <v>0.1346</v>
      </c>
      <c r="T18" s="33">
        <v>0.13457</v>
      </c>
      <c r="U18" s="7">
        <v>37.753100000000003</v>
      </c>
      <c r="V18" s="7">
        <v>9.1750000000000007</v>
      </c>
      <c r="W18" s="7">
        <v>65.708699999999993</v>
      </c>
      <c r="X18" s="7">
        <v>11.400700000000001</v>
      </c>
    </row>
    <row r="19" spans="1:33" s="7" customFormat="1" x14ac:dyDescent="0.4">
      <c r="A19" s="28" t="s">
        <v>73</v>
      </c>
      <c r="B19" s="33">
        <v>0.32061000000000001</v>
      </c>
      <c r="C19" s="33">
        <v>0.36321999999999999</v>
      </c>
      <c r="D19" s="33">
        <v>0.36421999999999999</v>
      </c>
      <c r="E19" s="33">
        <v>0.36420000000000002</v>
      </c>
      <c r="F19" s="74">
        <v>1.9999999999964491E-5</v>
      </c>
      <c r="G19" s="74">
        <v>1.0000000000000009E-3</v>
      </c>
      <c r="H19" s="74">
        <v>-4.2609999999999981E-2</v>
      </c>
      <c r="I19" s="33">
        <v>0.1346</v>
      </c>
      <c r="J19" s="33">
        <v>0.13321</v>
      </c>
      <c r="K19" s="33">
        <f t="shared" si="0"/>
        <v>0.56618835729476791</v>
      </c>
      <c r="L19" s="75">
        <v>5.5267799999999996</v>
      </c>
      <c r="M19" s="75">
        <v>6.0908743001003343</v>
      </c>
      <c r="N19" s="74">
        <v>9.800000000000364E-4</v>
      </c>
      <c r="O19" s="76">
        <f t="shared" si="1"/>
        <v>6.0854683572947685</v>
      </c>
      <c r="P19" s="33">
        <v>6.0854900000000001</v>
      </c>
      <c r="Q19" s="75">
        <f t="shared" si="2"/>
        <v>0.91453164270523146</v>
      </c>
      <c r="R19" s="28" t="s">
        <v>73</v>
      </c>
      <c r="S19" s="33">
        <v>0.1346</v>
      </c>
      <c r="T19" s="33">
        <v>0.13321</v>
      </c>
    </row>
    <row r="20" spans="1:33" s="7" customFormat="1" x14ac:dyDescent="0.4">
      <c r="A20" s="28" t="s">
        <v>74</v>
      </c>
      <c r="B20" s="33">
        <v>0.32061000000000001</v>
      </c>
      <c r="C20" s="33">
        <v>0.36181999999999997</v>
      </c>
      <c r="D20" s="33">
        <v>0.36279</v>
      </c>
      <c r="E20" s="33">
        <v>0.36279</v>
      </c>
      <c r="F20" s="74">
        <v>0</v>
      </c>
      <c r="G20" s="74">
        <v>9.700000000000264E-4</v>
      </c>
      <c r="H20" s="74">
        <v>-4.1209999999999969E-2</v>
      </c>
      <c r="I20" s="33">
        <v>0.13242999999999999</v>
      </c>
      <c r="J20" s="33">
        <v>0.13242999999999999</v>
      </c>
      <c r="K20" s="33">
        <f t="shared" si="0"/>
        <v>0.56406500568029105</v>
      </c>
      <c r="L20" s="75">
        <v>5.5281799999999999</v>
      </c>
      <c r="M20" s="75">
        <v>6.3840620000000001</v>
      </c>
      <c r="N20" s="74">
        <v>9.700000000000264E-4</v>
      </c>
      <c r="O20" s="76">
        <f t="shared" si="1"/>
        <v>6.0847450056802916</v>
      </c>
      <c r="P20" s="33">
        <v>6.0847600000000002</v>
      </c>
      <c r="Q20" s="75">
        <f t="shared" si="2"/>
        <v>0.91525499431970836</v>
      </c>
      <c r="R20" s="28" t="s">
        <v>74</v>
      </c>
      <c r="S20" s="33">
        <v>0.13242999999999999</v>
      </c>
      <c r="T20" s="33">
        <v>0.13242999999999999</v>
      </c>
    </row>
    <row r="21" spans="1:33" s="7" customFormat="1" x14ac:dyDescent="0.4">
      <c r="A21" s="28"/>
      <c r="B21" s="33"/>
      <c r="C21" s="33"/>
      <c r="D21" s="33"/>
      <c r="E21" s="33"/>
      <c r="F21" s="74"/>
      <c r="G21" s="74"/>
      <c r="H21" s="74"/>
      <c r="I21" s="33"/>
      <c r="J21" s="33"/>
      <c r="K21" s="75"/>
      <c r="L21" s="75"/>
      <c r="M21" s="74"/>
      <c r="N21" s="76"/>
      <c r="O21" s="33"/>
      <c r="P21" s="33"/>
      <c r="Q21" s="33"/>
      <c r="R21" s="28"/>
    </row>
    <row r="22" spans="1:33" x14ac:dyDescent="0.4">
      <c r="A22" s="57"/>
      <c r="B22" s="70"/>
      <c r="F22" s="31"/>
      <c r="G22" s="31"/>
      <c r="H22" s="31"/>
      <c r="I22" s="57"/>
      <c r="J22" s="57"/>
      <c r="K22" s="57"/>
      <c r="L22" s="57"/>
      <c r="M22" s="31"/>
      <c r="N22" s="31"/>
      <c r="R22" s="57"/>
      <c r="T22" s="45"/>
      <c r="U22" s="71"/>
      <c r="V22" s="45"/>
      <c r="W22" s="45"/>
      <c r="X22" s="45"/>
      <c r="Y22" s="45"/>
      <c r="AA22" s="45"/>
      <c r="AB22" s="45"/>
      <c r="AC22" s="45"/>
      <c r="AD22" s="71"/>
      <c r="AE22" s="45"/>
      <c r="AF22" s="71"/>
      <c r="AG22" s="45"/>
    </row>
    <row r="23" spans="1:33" x14ac:dyDescent="0.4">
      <c r="A23" s="57"/>
      <c r="B23" s="70"/>
      <c r="F23" s="31"/>
      <c r="G23" s="31"/>
      <c r="H23" s="31"/>
      <c r="I23" s="57"/>
      <c r="J23" s="57"/>
      <c r="K23" s="57"/>
      <c r="L23" s="57"/>
      <c r="M23" s="31"/>
      <c r="N23" s="31"/>
      <c r="R23" s="57"/>
      <c r="T23" s="45"/>
      <c r="U23" s="71"/>
      <c r="V23" s="45"/>
      <c r="W23" s="45"/>
      <c r="X23" s="45"/>
      <c r="Y23" s="45"/>
      <c r="AA23" s="45"/>
      <c r="AB23" s="45"/>
      <c r="AC23" s="45"/>
      <c r="AD23" s="71"/>
      <c r="AE23" s="45"/>
      <c r="AF23" s="71"/>
      <c r="AG23" s="45"/>
    </row>
    <row r="24" spans="1:33" x14ac:dyDescent="0.4">
      <c r="A24" s="57"/>
      <c r="B24" s="70"/>
      <c r="F24" s="31"/>
      <c r="G24" s="31"/>
      <c r="H24" s="31"/>
      <c r="I24" s="57"/>
      <c r="J24" s="57"/>
      <c r="K24" s="57"/>
      <c r="L24" s="57"/>
      <c r="M24" s="31"/>
      <c r="N24" s="31"/>
      <c r="R24" s="57"/>
      <c r="T24" s="45"/>
      <c r="U24" s="45"/>
      <c r="V24" s="45"/>
      <c r="W24" s="45"/>
      <c r="X24" s="45"/>
      <c r="Y24" s="45"/>
      <c r="AA24" s="45"/>
      <c r="AB24" s="45"/>
      <c r="AC24" s="45"/>
      <c r="AD24" s="71"/>
      <c r="AE24" s="45"/>
      <c r="AF24" s="71"/>
      <c r="AG24" s="45"/>
    </row>
    <row r="25" spans="1:33" x14ac:dyDescent="0.4">
      <c r="A25" s="57"/>
      <c r="B25" s="70"/>
      <c r="F25" s="31"/>
      <c r="G25" s="31"/>
      <c r="H25" s="31"/>
      <c r="I25" s="57"/>
      <c r="J25" s="57"/>
      <c r="K25" s="57"/>
      <c r="L25" s="57"/>
      <c r="M25" s="31"/>
      <c r="N25" s="31"/>
      <c r="R25" s="57"/>
      <c r="T25" s="45"/>
      <c r="U25" s="45"/>
      <c r="V25" s="45"/>
      <c r="W25" s="45"/>
      <c r="X25" s="45"/>
      <c r="Y25" s="45"/>
      <c r="AA25" s="45"/>
      <c r="AB25" s="45"/>
      <c r="AC25" s="45"/>
      <c r="AD25" s="71"/>
      <c r="AE25" s="45"/>
      <c r="AF25" s="71"/>
      <c r="AG25" s="45"/>
    </row>
    <row r="26" spans="1:33" x14ac:dyDescent="0.4">
      <c r="A26" s="57"/>
      <c r="B26" s="70"/>
      <c r="F26" s="31"/>
      <c r="G26" s="31"/>
      <c r="H26" s="31"/>
      <c r="I26" s="57"/>
      <c r="J26" s="57"/>
      <c r="K26" s="57"/>
      <c r="L26" s="57"/>
      <c r="M26" s="31"/>
      <c r="N26" s="31"/>
      <c r="R26" s="57"/>
      <c r="T26" s="45"/>
      <c r="U26" s="71"/>
      <c r="V26" s="45"/>
      <c r="W26" s="45"/>
      <c r="X26" s="45"/>
      <c r="Y26" s="45"/>
      <c r="AA26" s="45"/>
      <c r="AB26" s="45"/>
      <c r="AC26" s="45"/>
      <c r="AD26" s="71"/>
      <c r="AE26" s="45"/>
      <c r="AF26" s="71"/>
      <c r="AG26" s="45"/>
    </row>
    <row r="27" spans="1:33" x14ac:dyDescent="0.4">
      <c r="A27" s="57"/>
      <c r="B27" s="70"/>
      <c r="F27" s="31"/>
      <c r="G27" s="31"/>
      <c r="H27" s="31"/>
      <c r="I27" s="57"/>
      <c r="J27" s="57"/>
      <c r="K27" s="57"/>
      <c r="L27" s="57"/>
      <c r="M27" s="31"/>
      <c r="N27" s="31"/>
      <c r="R27" s="57"/>
      <c r="T27" s="45"/>
      <c r="U27" s="45"/>
      <c r="V27" s="45"/>
      <c r="W27" s="45"/>
      <c r="X27" s="45"/>
      <c r="Y27" s="45"/>
      <c r="AA27" s="45"/>
      <c r="AB27" s="45"/>
      <c r="AC27" s="45"/>
      <c r="AD27" s="71"/>
      <c r="AE27" s="45"/>
      <c r="AF27" s="71"/>
      <c r="AG27" s="45"/>
    </row>
    <row r="28" spans="1:33" x14ac:dyDescent="0.4">
      <c r="A28" s="57"/>
      <c r="B28" s="70"/>
      <c r="F28" s="31"/>
      <c r="G28" s="31"/>
      <c r="H28" s="31"/>
      <c r="I28" s="57"/>
      <c r="J28" s="57"/>
      <c r="K28" s="57"/>
      <c r="L28" s="57"/>
      <c r="M28" s="31"/>
      <c r="N28" s="31"/>
      <c r="R28" s="57"/>
      <c r="T28" s="45"/>
      <c r="U28" s="45"/>
      <c r="V28" s="45"/>
      <c r="W28" s="45"/>
      <c r="X28" s="45"/>
      <c r="Y28" s="45"/>
      <c r="AA28" s="45"/>
      <c r="AB28" s="45"/>
      <c r="AC28" s="45"/>
      <c r="AD28" s="71"/>
      <c r="AE28" s="45"/>
      <c r="AF28" s="71"/>
      <c r="AG28" s="45"/>
    </row>
    <row r="29" spans="1:33" ht="17.7" x14ac:dyDescent="0.4">
      <c r="A29" s="28" t="s">
        <v>76</v>
      </c>
      <c r="B29" s="29" t="s">
        <v>79</v>
      </c>
      <c r="C29" s="29" t="s">
        <v>70</v>
      </c>
      <c r="D29" s="29" t="s">
        <v>111</v>
      </c>
      <c r="E29" s="29" t="s">
        <v>80</v>
      </c>
      <c r="F29" s="29" t="s">
        <v>112</v>
      </c>
      <c r="G29" s="29" t="s">
        <v>113</v>
      </c>
      <c r="H29" s="29" t="s">
        <v>77</v>
      </c>
      <c r="I29" s="29" t="s">
        <v>78</v>
      </c>
      <c r="J29" s="29"/>
      <c r="K29" s="29"/>
      <c r="L29" s="29"/>
      <c r="M29" s="29" t="s">
        <v>81</v>
      </c>
      <c r="N29" s="29"/>
      <c r="Q29" s="28" t="s">
        <v>76</v>
      </c>
      <c r="AA29" s="45"/>
      <c r="AB29" s="45"/>
      <c r="AC29" s="45"/>
      <c r="AD29" s="71"/>
      <c r="AE29" s="45"/>
      <c r="AF29" s="71"/>
      <c r="AG29" s="45"/>
    </row>
    <row r="30" spans="1:33" x14ac:dyDescent="0.4">
      <c r="AA30" s="45"/>
      <c r="AB30" s="45"/>
      <c r="AC30" s="45"/>
      <c r="AD30" s="71"/>
      <c r="AE30" s="45"/>
      <c r="AF30" s="71"/>
      <c r="AG30" s="45"/>
    </row>
    <row r="31" spans="1:33" x14ac:dyDescent="0.4">
      <c r="A31" s="7" t="s">
        <v>163</v>
      </c>
      <c r="B31" s="7"/>
      <c r="C31" s="7"/>
      <c r="D31" s="7"/>
      <c r="E31" s="7"/>
      <c r="F31" s="7"/>
      <c r="G31" s="7"/>
      <c r="H31" s="24"/>
      <c r="I31" s="7">
        <v>1</v>
      </c>
      <c r="AA31" s="45"/>
      <c r="AB31" s="45"/>
      <c r="AC31" s="45"/>
      <c r="AD31" s="71"/>
      <c r="AE31" s="45"/>
      <c r="AF31" s="71"/>
      <c r="AG31" s="45"/>
    </row>
    <row r="32" spans="1:33" x14ac:dyDescent="0.4">
      <c r="A32" s="9" t="s">
        <v>165</v>
      </c>
      <c r="B32" s="9"/>
      <c r="C32" s="9"/>
      <c r="D32" s="9"/>
      <c r="E32" s="9"/>
      <c r="F32" s="9"/>
      <c r="G32" s="9"/>
      <c r="H32" s="9"/>
      <c r="I32" s="9"/>
      <c r="J32" s="32"/>
      <c r="K32" s="32"/>
      <c r="L32" s="32"/>
      <c r="AA32" s="45"/>
      <c r="AB32" s="45"/>
      <c r="AC32" s="45"/>
      <c r="AD32" s="71"/>
      <c r="AE32" s="45"/>
      <c r="AF32" s="71"/>
      <c r="AG32" s="45"/>
    </row>
    <row r="33" spans="1:33" x14ac:dyDescent="0.4">
      <c r="A33" s="7" t="s">
        <v>43</v>
      </c>
      <c r="B33" s="2">
        <v>0.1</v>
      </c>
      <c r="C33" s="1"/>
      <c r="D33" s="3" t="s">
        <v>166</v>
      </c>
      <c r="E33" s="7">
        <v>35</v>
      </c>
      <c r="F33" s="1"/>
      <c r="G33" s="3" t="s">
        <v>167</v>
      </c>
      <c r="H33" s="3"/>
      <c r="I33" s="9">
        <v>8</v>
      </c>
      <c r="J33" s="32"/>
      <c r="K33" s="32"/>
      <c r="L33" s="32"/>
      <c r="R33" s="29"/>
      <c r="S33" s="29"/>
      <c r="T33" s="29"/>
      <c r="U33" s="29"/>
      <c r="V33" s="29"/>
      <c r="W33" s="29"/>
      <c r="X33" s="29"/>
      <c r="AA33" s="45"/>
      <c r="AB33" s="45"/>
      <c r="AC33" s="45"/>
      <c r="AD33" s="71"/>
      <c r="AE33" s="45"/>
      <c r="AF33" s="71"/>
      <c r="AG33" s="45"/>
    </row>
    <row r="34" spans="1:33" x14ac:dyDescent="0.4">
      <c r="A34" s="7" t="s">
        <v>45</v>
      </c>
      <c r="B34" s="2">
        <v>0.9</v>
      </c>
      <c r="C34" s="1"/>
      <c r="D34" s="3" t="s">
        <v>168</v>
      </c>
      <c r="E34" s="7">
        <v>65</v>
      </c>
      <c r="F34" s="1"/>
      <c r="G34" s="3" t="s">
        <v>169</v>
      </c>
      <c r="H34" s="3"/>
      <c r="I34" s="9">
        <v>12</v>
      </c>
      <c r="J34" s="32"/>
      <c r="K34" s="32"/>
      <c r="L34" s="32"/>
      <c r="R34" s="70"/>
      <c r="S34" s="70"/>
      <c r="T34" s="31"/>
      <c r="U34" s="31"/>
      <c r="V34" s="31"/>
      <c r="W34" s="32"/>
      <c r="X34" s="31"/>
      <c r="AA34" s="57"/>
      <c r="AB34" s="57"/>
      <c r="AC34" s="57"/>
      <c r="AD34" s="57"/>
      <c r="AE34" s="57"/>
      <c r="AF34" s="57"/>
      <c r="AG34" s="57"/>
    </row>
    <row r="35" spans="1:33" x14ac:dyDescent="0.4">
      <c r="A35" s="7"/>
      <c r="B35" s="2"/>
      <c r="C35" s="1"/>
      <c r="D35" s="3"/>
      <c r="E35" s="7"/>
      <c r="F35" s="1"/>
      <c r="G35" s="3"/>
      <c r="H35" s="3"/>
      <c r="I35" s="9"/>
      <c r="J35" s="32"/>
      <c r="K35" s="32"/>
      <c r="L35" s="32"/>
      <c r="R35" s="30"/>
      <c r="S35" s="30"/>
      <c r="T35" s="31"/>
      <c r="U35" s="31"/>
      <c r="V35" s="31"/>
      <c r="W35" s="32"/>
      <c r="X35" s="31"/>
    </row>
    <row r="36" spans="1:33" x14ac:dyDescent="0.4">
      <c r="A36" s="28" t="s">
        <v>103</v>
      </c>
      <c r="Q36" s="28" t="s">
        <v>104</v>
      </c>
      <c r="T36" s="31"/>
      <c r="U36" s="31"/>
      <c r="V36" s="31"/>
      <c r="W36" s="32"/>
      <c r="X36" s="31"/>
    </row>
    <row r="37" spans="1:33" x14ac:dyDescent="0.4">
      <c r="A37" s="28" t="s">
        <v>99</v>
      </c>
      <c r="E37" s="28" t="s">
        <v>100</v>
      </c>
      <c r="K37" s="28" t="s">
        <v>94</v>
      </c>
      <c r="L37" s="28">
        <v>5.8825202295855581</v>
      </c>
      <c r="M37" s="28" t="s">
        <v>105</v>
      </c>
      <c r="N37" s="28">
        <v>6.5665673460436818</v>
      </c>
      <c r="T37" s="31"/>
      <c r="U37" s="31"/>
      <c r="V37" s="31"/>
      <c r="W37" s="32"/>
      <c r="X37" s="31"/>
    </row>
    <row r="38" spans="1:33" x14ac:dyDescent="0.4">
      <c r="A38" s="28" t="s">
        <v>54</v>
      </c>
      <c r="B38" s="28">
        <v>30</v>
      </c>
      <c r="C38" s="28" t="s">
        <v>147</v>
      </c>
      <c r="D38" s="28">
        <v>8</v>
      </c>
      <c r="E38" s="28" t="s">
        <v>43</v>
      </c>
      <c r="F38" s="28">
        <v>0.5</v>
      </c>
      <c r="G38" s="28" t="s">
        <v>44</v>
      </c>
      <c r="H38" s="28">
        <v>0.19717990047411674</v>
      </c>
      <c r="K38" s="28" t="s">
        <v>93</v>
      </c>
      <c r="L38" s="28">
        <v>1</v>
      </c>
      <c r="M38" s="28" t="s">
        <v>106</v>
      </c>
      <c r="N38" s="28">
        <v>1</v>
      </c>
      <c r="S38" s="57"/>
      <c r="T38" s="31" t="s">
        <v>142</v>
      </c>
      <c r="U38" s="31"/>
      <c r="V38" s="31"/>
      <c r="W38" s="32"/>
      <c r="X38" s="31"/>
    </row>
    <row r="39" spans="1:33" x14ac:dyDescent="0.4">
      <c r="A39" s="34" t="s">
        <v>55</v>
      </c>
      <c r="B39" s="35">
        <v>70</v>
      </c>
      <c r="C39" s="35" t="s">
        <v>148</v>
      </c>
      <c r="D39" s="35">
        <v>8</v>
      </c>
      <c r="E39" s="36" t="s">
        <v>45</v>
      </c>
      <c r="F39" s="37">
        <v>0.5</v>
      </c>
      <c r="G39" s="37" t="s">
        <v>46</v>
      </c>
      <c r="H39" s="37">
        <v>0.80282009952588329</v>
      </c>
      <c r="I39" s="32"/>
      <c r="J39" s="32"/>
      <c r="K39" s="32"/>
      <c r="L39" s="32"/>
      <c r="M39" s="32" t="s">
        <v>108</v>
      </c>
      <c r="N39" s="32">
        <v>6.6805859770746849</v>
      </c>
      <c r="R39" s="38"/>
      <c r="S39" s="57"/>
      <c r="T39" s="31" t="s">
        <v>143</v>
      </c>
      <c r="U39" s="31">
        <v>6.1906247896518796</v>
      </c>
      <c r="V39" s="31"/>
      <c r="W39" s="32"/>
      <c r="X39" s="31"/>
    </row>
    <row r="40" spans="1:33" x14ac:dyDescent="0.4">
      <c r="A40" s="39"/>
      <c r="B40" s="40" t="s">
        <v>144</v>
      </c>
      <c r="C40" s="41"/>
      <c r="D40" s="40"/>
      <c r="E40" s="42"/>
      <c r="F40" s="43"/>
      <c r="G40" s="42" t="s">
        <v>63</v>
      </c>
      <c r="H40" s="32"/>
      <c r="I40" s="32"/>
      <c r="J40" s="32"/>
      <c r="K40" s="32"/>
      <c r="L40" s="32"/>
      <c r="M40" s="32"/>
      <c r="N40" s="32"/>
      <c r="P40" s="29"/>
      <c r="T40" s="31" t="s">
        <v>145</v>
      </c>
      <c r="U40" s="31">
        <v>7.1906247896518796</v>
      </c>
      <c r="V40" s="31"/>
      <c r="W40" s="32"/>
      <c r="X40" s="31"/>
    </row>
    <row r="41" spans="1:33" x14ac:dyDescent="0.4">
      <c r="A41" s="39"/>
      <c r="B41" s="40" t="s">
        <v>101</v>
      </c>
      <c r="C41" s="41"/>
      <c r="D41" s="40"/>
      <c r="E41" s="42"/>
      <c r="F41" s="43"/>
      <c r="G41" s="42" t="s">
        <v>60</v>
      </c>
      <c r="H41" s="44">
        <v>0.60223328213084626</v>
      </c>
      <c r="I41" s="32"/>
      <c r="J41" s="32"/>
      <c r="K41" s="32"/>
      <c r="L41" s="32"/>
      <c r="M41" s="32"/>
      <c r="N41" s="32"/>
      <c r="P41" s="45"/>
      <c r="T41" s="31"/>
      <c r="U41" s="31"/>
      <c r="V41" s="31"/>
      <c r="W41" s="32"/>
      <c r="X41" s="31"/>
    </row>
    <row r="42" spans="1:33" x14ac:dyDescent="0.4">
      <c r="B42" s="29" t="s">
        <v>47</v>
      </c>
      <c r="C42" s="32">
        <v>30</v>
      </c>
      <c r="D42" s="29" t="s">
        <v>147</v>
      </c>
      <c r="E42" s="29">
        <v>8</v>
      </c>
      <c r="F42" s="29"/>
      <c r="G42" s="32" t="s">
        <v>65</v>
      </c>
      <c r="H42" s="46">
        <v>0.20193425251087324</v>
      </c>
      <c r="I42" s="32" t="s">
        <v>67</v>
      </c>
      <c r="J42" s="32">
        <v>0.68404711645812333</v>
      </c>
      <c r="K42" s="32"/>
      <c r="L42" s="32" t="s">
        <v>125</v>
      </c>
      <c r="M42" s="32">
        <v>5.6805859770746849</v>
      </c>
      <c r="N42" s="32"/>
      <c r="P42" s="29"/>
      <c r="T42" s="31"/>
      <c r="U42" s="31"/>
      <c r="V42" s="31"/>
      <c r="W42" s="32"/>
      <c r="X42" s="31"/>
    </row>
    <row r="43" spans="1:33" x14ac:dyDescent="0.4">
      <c r="B43" s="47" t="s">
        <v>49</v>
      </c>
      <c r="C43" s="40">
        <v>70</v>
      </c>
      <c r="D43" s="41" t="s">
        <v>148</v>
      </c>
      <c r="E43" s="41">
        <v>8</v>
      </c>
      <c r="F43" s="29"/>
      <c r="G43" s="31" t="s">
        <v>102</v>
      </c>
      <c r="H43" s="48">
        <v>0.88598136896899682</v>
      </c>
      <c r="I43" s="31" t="s">
        <v>51</v>
      </c>
      <c r="J43" s="31">
        <v>0.68404711645812355</v>
      </c>
      <c r="K43" s="31" t="s">
        <v>66</v>
      </c>
      <c r="L43" s="31"/>
      <c r="M43" s="31"/>
      <c r="N43" s="31"/>
      <c r="O43" s="49"/>
      <c r="P43" s="29"/>
      <c r="T43" s="31"/>
      <c r="U43" s="31"/>
      <c r="V43" s="31"/>
      <c r="W43" s="32"/>
      <c r="X43" s="31"/>
    </row>
    <row r="44" spans="1:33" x14ac:dyDescent="0.4">
      <c r="B44" s="41"/>
      <c r="C44" s="40"/>
      <c r="D44" s="41"/>
      <c r="E44" s="40"/>
      <c r="F44" s="29"/>
      <c r="G44" s="50" t="s">
        <v>71</v>
      </c>
      <c r="H44" s="48">
        <v>0.32061115045738281</v>
      </c>
      <c r="I44" s="31" t="s">
        <v>52</v>
      </c>
      <c r="J44" s="31">
        <v>0.11867689794650957</v>
      </c>
      <c r="K44" s="31"/>
      <c r="L44" s="31"/>
      <c r="M44" s="31"/>
      <c r="N44" s="31"/>
      <c r="O44" s="49"/>
      <c r="P44" s="29"/>
      <c r="T44" s="31"/>
      <c r="U44" s="31"/>
      <c r="V44" s="31"/>
      <c r="W44" s="32"/>
      <c r="X44" s="31"/>
    </row>
    <row r="45" spans="1:33" x14ac:dyDescent="0.4">
      <c r="B45" s="41"/>
      <c r="C45" s="40"/>
      <c r="D45" s="41"/>
      <c r="E45" s="40"/>
      <c r="F45" s="29"/>
      <c r="G45" s="49"/>
      <c r="H45" s="48"/>
      <c r="I45" s="31"/>
      <c r="J45" s="31"/>
      <c r="K45" s="31"/>
      <c r="L45" s="31"/>
      <c r="M45" s="31"/>
      <c r="N45" s="31"/>
      <c r="O45" s="49"/>
      <c r="P45" s="29"/>
      <c r="T45" s="31"/>
      <c r="U45" s="31"/>
      <c r="V45" s="31"/>
      <c r="W45" s="32"/>
      <c r="X45" s="31"/>
    </row>
    <row r="46" spans="1:33" x14ac:dyDescent="0.4">
      <c r="B46" s="29"/>
      <c r="C46" s="32"/>
      <c r="D46" s="29"/>
      <c r="E46" s="29"/>
      <c r="F46" s="29"/>
      <c r="G46" s="31"/>
      <c r="H46" s="48"/>
      <c r="I46" s="31"/>
      <c r="J46" s="31"/>
      <c r="K46" s="31"/>
      <c r="L46" s="31"/>
      <c r="M46" s="31"/>
      <c r="N46" s="31"/>
      <c r="O46" s="49"/>
      <c r="P46" s="29"/>
      <c r="T46" s="31"/>
      <c r="U46" s="31"/>
      <c r="V46" s="31"/>
      <c r="W46" s="32"/>
      <c r="X46" s="31"/>
    </row>
    <row r="47" spans="1:33" x14ac:dyDescent="0.4">
      <c r="A47" s="57" t="s">
        <v>146</v>
      </c>
      <c r="T47" s="31"/>
      <c r="U47" s="31"/>
      <c r="V47" s="31"/>
      <c r="X47" s="31"/>
    </row>
    <row r="48" spans="1:33" x14ac:dyDescent="0.4">
      <c r="A48" s="28" t="s">
        <v>99</v>
      </c>
      <c r="E48" s="28" t="s">
        <v>100</v>
      </c>
      <c r="K48" s="28" t="s">
        <v>94</v>
      </c>
      <c r="L48" s="28">
        <v>5.8825202295855581</v>
      </c>
      <c r="M48" s="28" t="s">
        <v>105</v>
      </c>
      <c r="N48" s="28">
        <v>6.2456344690627432</v>
      </c>
      <c r="T48" s="31"/>
      <c r="U48" s="31"/>
      <c r="V48" s="31"/>
      <c r="X48" s="31"/>
    </row>
    <row r="49" spans="1:24" x14ac:dyDescent="0.4">
      <c r="A49" s="28" t="s">
        <v>54</v>
      </c>
      <c r="B49" s="28">
        <v>30</v>
      </c>
      <c r="C49" s="28" t="s">
        <v>147</v>
      </c>
      <c r="D49" s="28">
        <v>8</v>
      </c>
      <c r="E49" s="28" t="s">
        <v>43</v>
      </c>
      <c r="F49" s="28">
        <v>0.16173999999999999</v>
      </c>
      <c r="G49" s="28" t="s">
        <v>44</v>
      </c>
      <c r="H49" s="28">
        <v>0.16173932106533129</v>
      </c>
      <c r="K49" s="28" t="s">
        <v>93</v>
      </c>
      <c r="L49" s="28">
        <v>0.63845598473097387</v>
      </c>
      <c r="M49" s="28" t="s">
        <v>106</v>
      </c>
      <c r="N49" s="28">
        <v>0.63845437312930842</v>
      </c>
      <c r="T49" s="31"/>
      <c r="U49" s="31"/>
      <c r="V49" s="31"/>
      <c r="X49" s="31"/>
    </row>
    <row r="50" spans="1:24" x14ac:dyDescent="0.4">
      <c r="A50" s="28" t="s">
        <v>55</v>
      </c>
      <c r="B50" s="28">
        <v>70</v>
      </c>
      <c r="C50" s="28" t="s">
        <v>148</v>
      </c>
      <c r="D50" s="28">
        <v>8</v>
      </c>
      <c r="E50" s="28" t="s">
        <v>45</v>
      </c>
      <c r="F50" s="28">
        <v>0.83826000000000001</v>
      </c>
      <c r="G50" s="28" t="s">
        <v>46</v>
      </c>
      <c r="H50" s="28">
        <v>0.83826067893466871</v>
      </c>
      <c r="M50" s="28" t="s">
        <v>108</v>
      </c>
      <c r="N50" s="28">
        <v>6.3388234449622995</v>
      </c>
      <c r="T50" s="31"/>
      <c r="U50" s="31"/>
      <c r="V50" s="31"/>
      <c r="X50" s="31"/>
    </row>
    <row r="51" spans="1:24" x14ac:dyDescent="0.4">
      <c r="B51" s="28" t="s">
        <v>144</v>
      </c>
      <c r="G51" s="28" t="s">
        <v>63</v>
      </c>
      <c r="R51" s="29"/>
      <c r="S51" s="29"/>
      <c r="T51" s="29"/>
      <c r="U51" s="29"/>
      <c r="V51" s="29"/>
      <c r="W51" s="29"/>
      <c r="X51" s="29"/>
    </row>
    <row r="52" spans="1:24" x14ac:dyDescent="0.4">
      <c r="B52" s="28" t="s">
        <v>101</v>
      </c>
      <c r="G52" s="28" t="s">
        <v>60</v>
      </c>
      <c r="H52" s="28">
        <v>0.54526539722729905</v>
      </c>
    </row>
    <row r="53" spans="1:24" x14ac:dyDescent="0.4">
      <c r="B53" s="28" t="s">
        <v>47</v>
      </c>
      <c r="C53" s="28">
        <v>30</v>
      </c>
      <c r="D53" s="28" t="s">
        <v>147</v>
      </c>
      <c r="E53" s="28">
        <v>8</v>
      </c>
      <c r="G53" s="28" t="s">
        <v>65</v>
      </c>
      <c r="H53" s="28">
        <v>0.18215115775256663</v>
      </c>
      <c r="I53" s="28" t="s">
        <v>67</v>
      </c>
      <c r="J53" s="28">
        <v>0.3631142394771848</v>
      </c>
      <c r="L53" s="28" t="s">
        <v>125</v>
      </c>
      <c r="M53" s="28">
        <v>5.7003690718329914</v>
      </c>
    </row>
    <row r="54" spans="1:24" x14ac:dyDescent="0.4">
      <c r="B54" s="28" t="s">
        <v>49</v>
      </c>
      <c r="C54" s="28">
        <v>70</v>
      </c>
      <c r="D54" s="28" t="s">
        <v>148</v>
      </c>
      <c r="E54" s="28">
        <v>8</v>
      </c>
      <c r="G54" s="28" t="s">
        <v>102</v>
      </c>
      <c r="H54" s="28">
        <v>0.5452653972297512</v>
      </c>
      <c r="I54" s="28" t="s">
        <v>51</v>
      </c>
      <c r="J54" s="28">
        <v>0.36311423947718457</v>
      </c>
      <c r="K54" s="28" t="s">
        <v>66</v>
      </c>
    </row>
    <row r="55" spans="1:24" x14ac:dyDescent="0.4">
      <c r="G55" s="28" t="s">
        <v>71</v>
      </c>
      <c r="H55" s="28">
        <v>0.32061115045738281</v>
      </c>
      <c r="I55" s="28" t="s">
        <v>52</v>
      </c>
      <c r="J55" s="28">
        <v>0.13845999270481618</v>
      </c>
    </row>
    <row r="56" spans="1:24" x14ac:dyDescent="0.4">
      <c r="A56" s="57" t="s">
        <v>149</v>
      </c>
    </row>
    <row r="57" spans="1:24" x14ac:dyDescent="0.4">
      <c r="A57" s="28" t="s">
        <v>99</v>
      </c>
      <c r="E57" s="28" t="s">
        <v>100</v>
      </c>
      <c r="K57" s="28" t="s">
        <v>94</v>
      </c>
      <c r="L57" s="28">
        <v>5.8825202295855581</v>
      </c>
      <c r="M57" s="28" t="s">
        <v>105</v>
      </c>
      <c r="N57" s="28">
        <v>6.2456344690627432</v>
      </c>
    </row>
    <row r="58" spans="1:24" x14ac:dyDescent="0.4">
      <c r="A58" s="28" t="s">
        <v>54</v>
      </c>
      <c r="B58" s="28">
        <v>30</v>
      </c>
      <c r="C58" s="28" t="s">
        <v>147</v>
      </c>
      <c r="D58" s="28">
        <v>8</v>
      </c>
      <c r="E58" s="28" t="s">
        <v>43</v>
      </c>
      <c r="F58" s="28">
        <v>0.16173999999999999</v>
      </c>
      <c r="G58" s="28" t="s">
        <v>44</v>
      </c>
      <c r="H58" s="28">
        <v>0.16173932106533129</v>
      </c>
      <c r="K58" s="28" t="s">
        <v>93</v>
      </c>
      <c r="L58" s="28">
        <v>0.63845598473097387</v>
      </c>
      <c r="M58" s="28" t="s">
        <v>106</v>
      </c>
      <c r="N58" s="28">
        <v>0.63845437312930842</v>
      </c>
    </row>
    <row r="59" spans="1:24" x14ac:dyDescent="0.4">
      <c r="A59" s="28" t="s">
        <v>55</v>
      </c>
      <c r="B59" s="28">
        <v>70</v>
      </c>
      <c r="C59" s="28" t="s">
        <v>148</v>
      </c>
      <c r="D59" s="28">
        <v>8</v>
      </c>
      <c r="E59" s="28" t="s">
        <v>45</v>
      </c>
      <c r="F59" s="28">
        <v>0.83826000000000001</v>
      </c>
      <c r="G59" s="28" t="s">
        <v>46</v>
      </c>
      <c r="H59" s="28">
        <v>0.83826067893466871</v>
      </c>
      <c r="M59" s="28" t="s">
        <v>108</v>
      </c>
      <c r="N59" s="28">
        <v>6.0099946831867044</v>
      </c>
    </row>
    <row r="60" spans="1:24" x14ac:dyDescent="0.4">
      <c r="B60" s="28" t="s">
        <v>144</v>
      </c>
      <c r="G60" s="28" t="s">
        <v>63</v>
      </c>
    </row>
    <row r="61" spans="1:24" x14ac:dyDescent="0.4">
      <c r="B61" s="28" t="s">
        <v>101</v>
      </c>
      <c r="G61" s="28" t="s">
        <v>60</v>
      </c>
      <c r="H61" s="28">
        <v>0.54526539722729905</v>
      </c>
    </row>
    <row r="62" spans="1:24" x14ac:dyDescent="0.4">
      <c r="B62" s="28" t="s">
        <v>47</v>
      </c>
      <c r="C62" s="28">
        <v>37.816276807218571</v>
      </c>
      <c r="D62" s="28" t="s">
        <v>147</v>
      </c>
      <c r="E62" s="28">
        <v>7.8962651597620948</v>
      </c>
      <c r="G62" s="28" t="s">
        <v>65</v>
      </c>
      <c r="H62" s="28">
        <v>0.51097991952816146</v>
      </c>
      <c r="I62" s="28" t="s">
        <v>67</v>
      </c>
      <c r="J62" s="28">
        <v>0.3631142394771848</v>
      </c>
      <c r="L62" s="28" t="s">
        <v>125</v>
      </c>
      <c r="M62" s="28">
        <v>5.3715403100573962</v>
      </c>
    </row>
    <row r="63" spans="1:24" x14ac:dyDescent="0.4">
      <c r="B63" s="28" t="s">
        <v>49</v>
      </c>
      <c r="C63" s="28">
        <v>66.601620711320919</v>
      </c>
      <c r="D63" s="28" t="s">
        <v>148</v>
      </c>
      <c r="E63" s="28">
        <v>10.494544749221696</v>
      </c>
      <c r="G63" s="28" t="s">
        <v>102</v>
      </c>
      <c r="H63" s="28">
        <v>0.5452653972297512</v>
      </c>
      <c r="I63" s="28" t="s">
        <v>51</v>
      </c>
      <c r="J63" s="28">
        <v>3.4285477701589739E-2</v>
      </c>
      <c r="K63" s="28" t="s">
        <v>66</v>
      </c>
    </row>
    <row r="64" spans="1:24" x14ac:dyDescent="0.4">
      <c r="G64" s="28" t="s">
        <v>71</v>
      </c>
      <c r="H64" s="28">
        <v>0.32061115045738281</v>
      </c>
      <c r="I64" s="28" t="s">
        <v>52</v>
      </c>
      <c r="J64" s="28">
        <v>-0.19036876907077865</v>
      </c>
    </row>
    <row r="65" spans="1:20" x14ac:dyDescent="0.4">
      <c r="A65" s="57" t="s">
        <v>58</v>
      </c>
    </row>
    <row r="66" spans="1:20" x14ac:dyDescent="0.4">
      <c r="A66" s="28" t="s">
        <v>99</v>
      </c>
      <c r="E66" s="28" t="s">
        <v>100</v>
      </c>
      <c r="K66" s="28" t="s">
        <v>94</v>
      </c>
      <c r="L66" s="28">
        <v>5.8825202295855581</v>
      </c>
      <c r="M66" s="28" t="s">
        <v>105</v>
      </c>
      <c r="N66" s="28">
        <v>5.8950356452193731</v>
      </c>
    </row>
    <row r="67" spans="1:20" x14ac:dyDescent="0.4">
      <c r="A67" s="28" t="s">
        <v>54</v>
      </c>
      <c r="B67" s="28">
        <v>37.816276807218571</v>
      </c>
      <c r="C67" s="28" t="s">
        <v>147</v>
      </c>
      <c r="D67" s="28">
        <v>7.8962651597620948</v>
      </c>
      <c r="E67" s="28" t="s">
        <v>43</v>
      </c>
      <c r="F67" s="28">
        <v>0.16173999999999999</v>
      </c>
      <c r="G67" s="28" t="s">
        <v>44</v>
      </c>
      <c r="H67" s="28">
        <v>0.15211543002212249</v>
      </c>
      <c r="K67" s="28" t="s">
        <v>93</v>
      </c>
      <c r="L67" s="28">
        <v>0.63845598473097387</v>
      </c>
      <c r="M67" s="28" t="s">
        <v>106</v>
      </c>
      <c r="N67" s="28">
        <v>0.61560993823923371</v>
      </c>
    </row>
    <row r="68" spans="1:20" x14ac:dyDescent="0.4">
      <c r="A68" s="34" t="s">
        <v>55</v>
      </c>
      <c r="B68" s="35">
        <v>66.601620711320919</v>
      </c>
      <c r="C68" s="35" t="s">
        <v>148</v>
      </c>
      <c r="D68" s="35">
        <v>10.494544749221696</v>
      </c>
      <c r="E68" s="36" t="s">
        <v>45</v>
      </c>
      <c r="F68" s="37">
        <v>0.83826000000000001</v>
      </c>
      <c r="G68" s="37" t="s">
        <v>46</v>
      </c>
      <c r="H68" s="37">
        <v>0.84788456997787753</v>
      </c>
      <c r="I68" s="32"/>
      <c r="J68" s="32"/>
      <c r="K68" s="32"/>
      <c r="L68" s="32"/>
      <c r="M68" s="32" t="s">
        <v>108</v>
      </c>
      <c r="N68" s="32">
        <v>6.0663690899507454</v>
      </c>
      <c r="O68" s="32"/>
      <c r="P68" s="32"/>
      <c r="T68" s="57"/>
    </row>
    <row r="69" spans="1:20" x14ac:dyDescent="0.4">
      <c r="A69" s="39"/>
      <c r="B69" s="40" t="s">
        <v>144</v>
      </c>
      <c r="C69" s="41"/>
      <c r="D69" s="40"/>
      <c r="E69" s="42"/>
      <c r="F69" s="43"/>
      <c r="G69" s="42" t="s">
        <v>63</v>
      </c>
      <c r="H69" s="32"/>
      <c r="I69" s="32"/>
      <c r="J69" s="32"/>
      <c r="K69" s="32"/>
      <c r="L69" s="32"/>
      <c r="M69" s="32"/>
      <c r="N69" s="32"/>
      <c r="P69" s="29"/>
    </row>
    <row r="70" spans="1:20" x14ac:dyDescent="0.4">
      <c r="A70" s="39"/>
      <c r="B70" s="40" t="s">
        <v>101</v>
      </c>
      <c r="C70" s="41"/>
      <c r="D70" s="40"/>
      <c r="E70" s="42"/>
      <c r="F70" s="43"/>
      <c r="G70" s="42" t="s">
        <v>60</v>
      </c>
      <c r="H70" s="44">
        <v>0.44377550350692835</v>
      </c>
      <c r="I70" s="32"/>
      <c r="J70" s="32"/>
      <c r="K70" s="32"/>
      <c r="L70" s="32"/>
      <c r="M70" s="32"/>
      <c r="N70" s="32"/>
      <c r="O70" s="38"/>
      <c r="P70" s="51"/>
    </row>
    <row r="71" spans="1:20" x14ac:dyDescent="0.4">
      <c r="B71" s="29" t="s">
        <v>47</v>
      </c>
      <c r="C71" s="32">
        <v>37.816276807218571</v>
      </c>
      <c r="D71" s="29" t="s">
        <v>147</v>
      </c>
      <c r="E71" s="29">
        <v>7.8962651597620948</v>
      </c>
      <c r="F71" s="29"/>
      <c r="G71" s="32" t="s">
        <v>65</v>
      </c>
      <c r="H71" s="46">
        <v>0.43176107787404677</v>
      </c>
      <c r="I71" s="32" t="s">
        <v>67</v>
      </c>
      <c r="J71" s="32">
        <v>1.2515415633814728E-2</v>
      </c>
      <c r="K71" s="32"/>
      <c r="L71" s="32" t="s">
        <v>125</v>
      </c>
      <c r="M71" s="32">
        <v>5.4507591517115115</v>
      </c>
      <c r="N71" s="32"/>
      <c r="O71" s="52"/>
      <c r="P71" s="53"/>
      <c r="Q71" s="53"/>
      <c r="T71" s="57"/>
    </row>
    <row r="72" spans="1:20" x14ac:dyDescent="0.4">
      <c r="B72" s="47" t="s">
        <v>49</v>
      </c>
      <c r="C72" s="40">
        <v>66.601620711320919</v>
      </c>
      <c r="D72" s="41" t="s">
        <v>148</v>
      </c>
      <c r="E72" s="41">
        <v>10.494544749221696</v>
      </c>
      <c r="F72" s="29"/>
      <c r="G72" s="31" t="s">
        <v>102</v>
      </c>
      <c r="H72" s="48">
        <v>0.44427649350786175</v>
      </c>
      <c r="I72" s="31" t="s">
        <v>51</v>
      </c>
      <c r="J72" s="31">
        <v>1.2515415633814975E-2</v>
      </c>
      <c r="K72" s="31" t="s">
        <v>66</v>
      </c>
      <c r="L72" s="31"/>
      <c r="M72" s="31"/>
      <c r="N72" s="31"/>
      <c r="O72" s="49"/>
      <c r="P72" s="29"/>
    </row>
    <row r="73" spans="1:20" x14ac:dyDescent="0.4">
      <c r="B73" s="41"/>
      <c r="C73" s="40"/>
      <c r="D73" s="41"/>
      <c r="E73" s="40"/>
      <c r="F73" s="29"/>
      <c r="G73" s="50" t="s">
        <v>71</v>
      </c>
      <c r="H73" s="48">
        <v>0.32061115045738281</v>
      </c>
      <c r="I73" s="31" t="s">
        <v>52</v>
      </c>
      <c r="J73" s="31">
        <v>-0.11114992741666396</v>
      </c>
      <c r="K73" s="31"/>
      <c r="L73" s="31"/>
      <c r="M73" s="31"/>
      <c r="N73" s="31"/>
      <c r="O73" s="49"/>
      <c r="P73" s="29"/>
    </row>
    <row r="74" spans="1:20" x14ac:dyDescent="0.4">
      <c r="A74" s="57" t="s">
        <v>59</v>
      </c>
      <c r="B74" s="41"/>
      <c r="C74" s="40"/>
      <c r="D74" s="41"/>
      <c r="E74" s="40"/>
      <c r="F74" s="29"/>
      <c r="G74" s="49"/>
      <c r="H74" s="48"/>
      <c r="I74" s="31"/>
      <c r="J74" s="31"/>
      <c r="K74" s="31"/>
      <c r="L74" s="31"/>
      <c r="M74" s="31"/>
      <c r="N74" s="31"/>
      <c r="O74" s="49"/>
      <c r="P74" s="29"/>
    </row>
    <row r="75" spans="1:20" x14ac:dyDescent="0.4">
      <c r="A75" s="28" t="s">
        <v>99</v>
      </c>
      <c r="B75" s="29"/>
      <c r="C75" s="32"/>
      <c r="D75" s="29"/>
      <c r="E75" s="29" t="s">
        <v>100</v>
      </c>
      <c r="F75" s="29"/>
      <c r="G75" s="31"/>
      <c r="H75" s="48"/>
      <c r="I75" s="31"/>
      <c r="J75" s="31"/>
      <c r="K75" s="31" t="s">
        <v>94</v>
      </c>
      <c r="L75" s="31">
        <v>5.8825202295855581</v>
      </c>
      <c r="M75" s="31" t="s">
        <v>105</v>
      </c>
      <c r="N75" s="31">
        <v>5.8943475053295353</v>
      </c>
      <c r="O75" s="49"/>
      <c r="P75" s="29"/>
    </row>
    <row r="76" spans="1:20" x14ac:dyDescent="0.4">
      <c r="A76" s="28" t="s">
        <v>54</v>
      </c>
      <c r="B76" s="28">
        <v>37.816276807218571</v>
      </c>
      <c r="C76" s="28" t="s">
        <v>147</v>
      </c>
      <c r="D76" s="28">
        <v>7.8962651597620948</v>
      </c>
      <c r="E76" s="28" t="s">
        <v>43</v>
      </c>
      <c r="F76" s="28">
        <v>0.14856</v>
      </c>
      <c r="G76" s="28" t="s">
        <v>44</v>
      </c>
      <c r="H76" s="28">
        <v>0.14855802672719154</v>
      </c>
      <c r="K76" s="28" t="s">
        <v>93</v>
      </c>
      <c r="L76" s="28">
        <v>0.60622494149816053</v>
      </c>
      <c r="M76" s="28" t="s">
        <v>106</v>
      </c>
      <c r="N76" s="28">
        <v>0.60621997110189541</v>
      </c>
    </row>
    <row r="77" spans="1:20" x14ac:dyDescent="0.4">
      <c r="A77" s="28" t="s">
        <v>55</v>
      </c>
      <c r="B77" s="28">
        <v>66.601620711320919</v>
      </c>
      <c r="C77" s="28" t="s">
        <v>148</v>
      </c>
      <c r="D77" s="28">
        <v>10.494544749221696</v>
      </c>
      <c r="E77" s="28" t="s">
        <v>45</v>
      </c>
      <c r="F77" s="28">
        <v>0.85143999999999997</v>
      </c>
      <c r="G77" s="28" t="s">
        <v>46</v>
      </c>
      <c r="H77" s="28">
        <v>0.85144197327280846</v>
      </c>
      <c r="M77" s="28" t="s">
        <v>108</v>
      </c>
      <c r="N77" s="28">
        <v>6.0633146664380027</v>
      </c>
    </row>
    <row r="78" spans="1:20" x14ac:dyDescent="0.4">
      <c r="A78" s="34"/>
      <c r="B78" s="35" t="s">
        <v>144</v>
      </c>
      <c r="C78" s="35"/>
      <c r="D78" s="35"/>
      <c r="E78" s="36"/>
      <c r="F78" s="37"/>
      <c r="G78" s="37" t="s">
        <v>63</v>
      </c>
      <c r="H78" s="37"/>
      <c r="I78" s="32"/>
      <c r="J78" s="32"/>
      <c r="K78" s="32"/>
      <c r="L78" s="32"/>
      <c r="M78" s="32"/>
      <c r="N78" s="32"/>
      <c r="O78" s="32"/>
      <c r="P78" s="32"/>
    </row>
    <row r="79" spans="1:20" x14ac:dyDescent="0.4">
      <c r="A79" s="39"/>
      <c r="B79" s="40" t="s">
        <v>101</v>
      </c>
      <c r="C79" s="41"/>
      <c r="D79" s="40"/>
      <c r="E79" s="42"/>
      <c r="F79" s="43"/>
      <c r="G79" s="42" t="s">
        <v>60</v>
      </c>
      <c r="H79" s="32">
        <v>0.43725280997122207</v>
      </c>
      <c r="I79" s="32"/>
      <c r="J79" s="32"/>
      <c r="K79" s="32"/>
      <c r="L79" s="32"/>
      <c r="M79" s="32"/>
      <c r="N79" s="32"/>
      <c r="P79" s="29"/>
    </row>
    <row r="80" spans="1:20" x14ac:dyDescent="0.4">
      <c r="A80" s="39"/>
      <c r="B80" s="40" t="s">
        <v>47</v>
      </c>
      <c r="C80" s="41">
        <v>37.816276807218571</v>
      </c>
      <c r="D80" s="40" t="s">
        <v>147</v>
      </c>
      <c r="E80" s="42">
        <v>7.8962651597620948</v>
      </c>
      <c r="F80" s="43"/>
      <c r="G80" s="42" t="s">
        <v>65</v>
      </c>
      <c r="H80" s="44">
        <v>0.42542553424945062</v>
      </c>
      <c r="I80" s="32" t="s">
        <v>67</v>
      </c>
      <c r="J80" s="32">
        <v>1.1827275743977125E-2</v>
      </c>
      <c r="K80" s="32"/>
      <c r="L80" s="32" t="s">
        <v>125</v>
      </c>
      <c r="M80" s="32">
        <v>5.4570946953361075</v>
      </c>
      <c r="N80" s="32"/>
      <c r="P80" s="45"/>
    </row>
    <row r="81" spans="1:16" x14ac:dyDescent="0.4">
      <c r="B81" s="29" t="s">
        <v>49</v>
      </c>
      <c r="C81" s="32">
        <v>66.601620711320919</v>
      </c>
      <c r="D81" s="29" t="s">
        <v>148</v>
      </c>
      <c r="E81" s="29">
        <v>10.494544749221696</v>
      </c>
      <c r="F81" s="29"/>
      <c r="G81" s="32" t="s">
        <v>102</v>
      </c>
      <c r="H81" s="46">
        <v>0.4372528099934278</v>
      </c>
      <c r="I81" s="32" t="s">
        <v>51</v>
      </c>
      <c r="J81" s="32">
        <v>1.1827275743977184E-2</v>
      </c>
      <c r="K81" s="32" t="s">
        <v>66</v>
      </c>
      <c r="L81" s="32"/>
      <c r="M81" s="32"/>
      <c r="N81" s="32"/>
      <c r="P81" s="29"/>
    </row>
    <row r="82" spans="1:16" x14ac:dyDescent="0.4">
      <c r="B82" s="47"/>
      <c r="C82" s="40"/>
      <c r="D82" s="41"/>
      <c r="E82" s="41"/>
      <c r="F82" s="29"/>
      <c r="G82" s="31" t="s">
        <v>71</v>
      </c>
      <c r="H82" s="48">
        <v>0.32061115045738281</v>
      </c>
      <c r="I82" s="31" t="s">
        <v>52</v>
      </c>
      <c r="J82" s="31">
        <v>-0.10481438379206781</v>
      </c>
      <c r="K82" s="31"/>
      <c r="L82" s="31"/>
      <c r="M82" s="31"/>
      <c r="N82" s="31"/>
      <c r="O82" s="49"/>
      <c r="P82" s="29"/>
    </row>
    <row r="83" spans="1:16" x14ac:dyDescent="0.4">
      <c r="B83" s="41"/>
      <c r="C83" s="40"/>
      <c r="D83" s="41"/>
      <c r="E83" s="40"/>
      <c r="F83" s="29"/>
      <c r="G83" s="50"/>
      <c r="H83" s="48"/>
      <c r="I83" s="31"/>
      <c r="J83" s="31"/>
      <c r="K83" s="31"/>
      <c r="L83" s="31"/>
      <c r="M83" s="31"/>
      <c r="N83" s="31"/>
      <c r="O83" s="49"/>
      <c r="P83" s="29"/>
    </row>
    <row r="84" spans="1:16" x14ac:dyDescent="0.4">
      <c r="A84" s="57" t="s">
        <v>150</v>
      </c>
      <c r="B84" s="41"/>
      <c r="C84" s="40"/>
      <c r="D84" s="41"/>
      <c r="E84" s="40"/>
      <c r="F84" s="29"/>
      <c r="G84" s="49"/>
      <c r="H84" s="48"/>
      <c r="I84" s="31"/>
      <c r="J84" s="31"/>
      <c r="K84" s="31"/>
      <c r="L84" s="31"/>
      <c r="M84" s="31"/>
      <c r="N84" s="31"/>
      <c r="O84" s="49"/>
      <c r="P84" s="29"/>
    </row>
    <row r="85" spans="1:16" x14ac:dyDescent="0.4">
      <c r="A85" s="28" t="s">
        <v>99</v>
      </c>
      <c r="E85" s="28" t="s">
        <v>100</v>
      </c>
      <c r="K85" s="28" t="s">
        <v>94</v>
      </c>
      <c r="L85" s="28">
        <v>5.8825202295855581</v>
      </c>
      <c r="M85" s="28" t="s">
        <v>105</v>
      </c>
      <c r="N85" s="28">
        <v>5.8943475053295353</v>
      </c>
    </row>
    <row r="86" spans="1:16" x14ac:dyDescent="0.4">
      <c r="A86" s="28" t="s">
        <v>54</v>
      </c>
      <c r="B86" s="28">
        <v>37.816276807218571</v>
      </c>
      <c r="C86" s="28" t="s">
        <v>147</v>
      </c>
      <c r="D86" s="28">
        <v>7.8962651597620948</v>
      </c>
      <c r="E86" s="28" t="s">
        <v>43</v>
      </c>
      <c r="F86" s="28">
        <v>0.14856</v>
      </c>
      <c r="G86" s="28" t="s">
        <v>44</v>
      </c>
      <c r="H86" s="28">
        <v>0.14855802672719154</v>
      </c>
      <c r="K86" s="28" t="s">
        <v>93</v>
      </c>
      <c r="L86" s="28">
        <v>0.60622494149816053</v>
      </c>
      <c r="M86" s="28" t="s">
        <v>106</v>
      </c>
      <c r="N86" s="28">
        <v>0.60621997110189541</v>
      </c>
    </row>
    <row r="87" spans="1:16" x14ac:dyDescent="0.4">
      <c r="A87" s="28" t="s">
        <v>55</v>
      </c>
      <c r="B87" s="28">
        <v>66.601620711320919</v>
      </c>
      <c r="C87" s="28" t="s">
        <v>148</v>
      </c>
      <c r="D87" s="28">
        <v>10.494544749221696</v>
      </c>
      <c r="E87" s="28" t="s">
        <v>45</v>
      </c>
      <c r="F87" s="28">
        <v>0.85143999999999997</v>
      </c>
      <c r="G87" s="28" t="s">
        <v>46</v>
      </c>
      <c r="H87" s="28">
        <v>0.85144197327280846</v>
      </c>
      <c r="M87" s="28" t="s">
        <v>108</v>
      </c>
      <c r="N87" s="28">
        <v>6.0574251920718654</v>
      </c>
    </row>
    <row r="88" spans="1:16" x14ac:dyDescent="0.4">
      <c r="B88" s="28" t="s">
        <v>144</v>
      </c>
      <c r="G88" s="28" t="s">
        <v>63</v>
      </c>
    </row>
    <row r="89" spans="1:16" x14ac:dyDescent="0.4">
      <c r="B89" s="28" t="s">
        <v>101</v>
      </c>
      <c r="G89" s="28" t="s">
        <v>60</v>
      </c>
      <c r="H89" s="28">
        <v>0.43725280997122207</v>
      </c>
    </row>
    <row r="90" spans="1:16" x14ac:dyDescent="0.4">
      <c r="B90" s="28" t="s">
        <v>47</v>
      </c>
      <c r="C90" s="28">
        <v>37.880659679902621</v>
      </c>
      <c r="D90" s="28" t="s">
        <v>147</v>
      </c>
      <c r="E90" s="28">
        <v>8.6359141888022837</v>
      </c>
      <c r="G90" s="28" t="s">
        <v>65</v>
      </c>
      <c r="H90" s="28">
        <v>0.43131500861558753</v>
      </c>
      <c r="I90" s="28" t="s">
        <v>67</v>
      </c>
      <c r="J90" s="28">
        <v>1.1827275743977125E-2</v>
      </c>
      <c r="L90" s="28" t="s">
        <v>125</v>
      </c>
      <c r="M90" s="28">
        <v>5.4512052209699702</v>
      </c>
    </row>
    <row r="91" spans="1:16" x14ac:dyDescent="0.4">
      <c r="B91" s="28" t="s">
        <v>49</v>
      </c>
      <c r="C91" s="28">
        <v>66.144799852279775</v>
      </c>
      <c r="D91" s="28" t="s">
        <v>148</v>
      </c>
      <c r="E91" s="28">
        <v>10.978631294922216</v>
      </c>
      <c r="G91" s="28" t="s">
        <v>102</v>
      </c>
      <c r="H91" s="28">
        <v>0.4372528099934278</v>
      </c>
      <c r="I91" s="28" t="s">
        <v>51</v>
      </c>
      <c r="J91" s="28">
        <v>5.9378013778402794E-3</v>
      </c>
      <c r="K91" s="28" t="s">
        <v>66</v>
      </c>
    </row>
    <row r="92" spans="1:16" x14ac:dyDescent="0.4">
      <c r="G92" s="28" t="s">
        <v>71</v>
      </c>
      <c r="H92" s="28">
        <v>0.32061115045738281</v>
      </c>
      <c r="I92" s="28" t="s">
        <v>52</v>
      </c>
      <c r="J92" s="28">
        <v>-0.11070385815820472</v>
      </c>
    </row>
    <row r="93" spans="1:16" x14ac:dyDescent="0.4">
      <c r="A93" s="57" t="s">
        <v>151</v>
      </c>
    </row>
    <row r="94" spans="1:16" x14ac:dyDescent="0.4">
      <c r="A94" s="28" t="s">
        <v>99</v>
      </c>
      <c r="E94" s="28" t="s">
        <v>100</v>
      </c>
      <c r="K94" s="28" t="s">
        <v>94</v>
      </c>
      <c r="L94" s="28">
        <v>5.8825202295855581</v>
      </c>
      <c r="M94" s="28" t="s">
        <v>105</v>
      </c>
      <c r="N94" s="28">
        <v>5.8862550166742977</v>
      </c>
    </row>
    <row r="95" spans="1:16" x14ac:dyDescent="0.4">
      <c r="A95" s="28" t="s">
        <v>54</v>
      </c>
      <c r="B95" s="28">
        <v>37.880659679902621</v>
      </c>
      <c r="C95" s="28" t="s">
        <v>147</v>
      </c>
      <c r="D95" s="28">
        <v>8.6359141888022837</v>
      </c>
      <c r="E95" s="28" t="s">
        <v>43</v>
      </c>
      <c r="F95" s="28">
        <v>0.14856</v>
      </c>
      <c r="G95" s="28" t="s">
        <v>44</v>
      </c>
      <c r="H95" s="28">
        <v>0.14383997454500749</v>
      </c>
      <c r="K95" s="28" t="s">
        <v>93</v>
      </c>
      <c r="L95" s="28">
        <v>0.60622494149816053</v>
      </c>
      <c r="M95" s="28" t="s">
        <v>106</v>
      </c>
      <c r="N95" s="28">
        <v>0.59433586220189294</v>
      </c>
    </row>
    <row r="96" spans="1:16" x14ac:dyDescent="0.4">
      <c r="A96" s="28" t="s">
        <v>55</v>
      </c>
      <c r="B96" s="28">
        <v>66.144799852279775</v>
      </c>
      <c r="C96" s="28" t="s">
        <v>148</v>
      </c>
      <c r="D96" s="28">
        <v>10.978631294922216</v>
      </c>
      <c r="E96" s="28" t="s">
        <v>45</v>
      </c>
      <c r="F96" s="28">
        <v>0.85143999999999997</v>
      </c>
      <c r="G96" s="28" t="s">
        <v>46</v>
      </c>
      <c r="H96" s="28">
        <v>0.85616002545499248</v>
      </c>
      <c r="M96" s="28" t="s">
        <v>108</v>
      </c>
      <c r="N96" s="28">
        <v>6.0778006034601422</v>
      </c>
    </row>
    <row r="97" spans="1:16" x14ac:dyDescent="0.4">
      <c r="B97" s="28" t="s">
        <v>144</v>
      </c>
      <c r="G97" s="28" t="s">
        <v>63</v>
      </c>
    </row>
    <row r="98" spans="1:16" x14ac:dyDescent="0.4">
      <c r="B98" s="28" t="s">
        <v>101</v>
      </c>
      <c r="G98" s="28" t="s">
        <v>60</v>
      </c>
      <c r="H98" s="28">
        <v>0.40266209522655061</v>
      </c>
    </row>
    <row r="99" spans="1:16" x14ac:dyDescent="0.4">
      <c r="B99" s="28" t="s">
        <v>47</v>
      </c>
      <c r="C99" s="28">
        <v>37.880659679902621</v>
      </c>
      <c r="D99" s="28" t="s">
        <v>147</v>
      </c>
      <c r="E99" s="28">
        <v>8.6359141888022837</v>
      </c>
      <c r="G99" s="28" t="s">
        <v>65</v>
      </c>
      <c r="H99" s="28">
        <v>0.3990554883273088</v>
      </c>
      <c r="I99" s="28" t="s">
        <v>67</v>
      </c>
      <c r="J99" s="28">
        <v>3.7347870887399237E-3</v>
      </c>
      <c r="L99" s="28" t="s">
        <v>125</v>
      </c>
      <c r="M99" s="28">
        <v>5.4834647412582491</v>
      </c>
      <c r="O99" s="38"/>
      <c r="P99" s="53"/>
    </row>
    <row r="100" spans="1:16" x14ac:dyDescent="0.4">
      <c r="B100" s="28" t="s">
        <v>49</v>
      </c>
      <c r="C100" s="28">
        <v>66.144799852279775</v>
      </c>
      <c r="D100" s="28" t="s">
        <v>148</v>
      </c>
      <c r="E100" s="28">
        <v>10.978631294922216</v>
      </c>
      <c r="G100" s="28" t="s">
        <v>102</v>
      </c>
      <c r="H100" s="28">
        <v>0.40279027541604867</v>
      </c>
      <c r="I100" s="28" t="s">
        <v>51</v>
      </c>
      <c r="J100" s="28">
        <v>3.734787088739866E-3</v>
      </c>
      <c r="K100" s="28" t="s">
        <v>66</v>
      </c>
    </row>
    <row r="101" spans="1:16" x14ac:dyDescent="0.4">
      <c r="G101" s="28" t="s">
        <v>71</v>
      </c>
      <c r="H101" s="28">
        <v>0.32061115045738281</v>
      </c>
      <c r="I101" s="28" t="s">
        <v>52</v>
      </c>
      <c r="J101" s="28">
        <v>-7.8444337869925995E-2</v>
      </c>
    </row>
    <row r="102" spans="1:16" x14ac:dyDescent="0.4">
      <c r="A102" s="57" t="s">
        <v>152</v>
      </c>
    </row>
    <row r="103" spans="1:16" x14ac:dyDescent="0.4">
      <c r="A103" s="28" t="s">
        <v>99</v>
      </c>
      <c r="E103" s="28" t="s">
        <v>100</v>
      </c>
      <c r="K103" s="28" t="s">
        <v>94</v>
      </c>
      <c r="L103" s="28">
        <v>5.8825202295855581</v>
      </c>
      <c r="M103" s="28" t="s">
        <v>105</v>
      </c>
      <c r="N103" s="28">
        <v>5.8860664586501326</v>
      </c>
    </row>
    <row r="104" spans="1:16" x14ac:dyDescent="0.4">
      <c r="A104" s="28" t="s">
        <v>54</v>
      </c>
      <c r="B104" s="28">
        <v>37.880659679902621</v>
      </c>
      <c r="C104" s="28" t="s">
        <v>147</v>
      </c>
      <c r="D104" s="28">
        <v>8.6359141888022837</v>
      </c>
      <c r="E104" s="28" t="s">
        <v>43</v>
      </c>
      <c r="F104" s="28">
        <v>0.1416</v>
      </c>
      <c r="G104" s="28" t="s">
        <v>44</v>
      </c>
      <c r="H104" s="28">
        <v>0.14161981594621056</v>
      </c>
      <c r="K104" s="28" t="s">
        <v>93</v>
      </c>
      <c r="L104" s="28">
        <v>0.58841377838429854</v>
      </c>
      <c r="M104" s="28" t="s">
        <v>106</v>
      </c>
      <c r="N104" s="28">
        <v>0.5884652964521675</v>
      </c>
    </row>
    <row r="105" spans="1:16" x14ac:dyDescent="0.4">
      <c r="A105" s="28" t="s">
        <v>55</v>
      </c>
      <c r="B105" s="28">
        <v>66.144799852279775</v>
      </c>
      <c r="C105" s="28" t="s">
        <v>148</v>
      </c>
      <c r="D105" s="28">
        <v>10.978631294922216</v>
      </c>
      <c r="E105" s="28" t="s">
        <v>45</v>
      </c>
      <c r="F105" s="28">
        <v>0.85840000000000005</v>
      </c>
      <c r="G105" s="28" t="s">
        <v>46</v>
      </c>
      <c r="H105" s="28">
        <v>0.85838018405378946</v>
      </c>
      <c r="M105" s="28" t="s">
        <v>108</v>
      </c>
      <c r="N105" s="28">
        <v>6.0758362523581795</v>
      </c>
    </row>
    <row r="106" spans="1:16" x14ac:dyDescent="0.4">
      <c r="B106" s="28" t="s">
        <v>144</v>
      </c>
      <c r="G106" s="28" t="s">
        <v>63</v>
      </c>
    </row>
    <row r="107" spans="1:16" x14ac:dyDescent="0.4">
      <c r="B107" s="28" t="s">
        <v>101</v>
      </c>
      <c r="G107" s="28" t="s">
        <v>60</v>
      </c>
      <c r="H107" s="28">
        <v>0.39869550041386159</v>
      </c>
    </row>
    <row r="108" spans="1:16" x14ac:dyDescent="0.4">
      <c r="B108" s="28" t="s">
        <v>47</v>
      </c>
      <c r="C108" s="28">
        <v>37.880659679902621</v>
      </c>
      <c r="D108" s="28" t="s">
        <v>147</v>
      </c>
      <c r="E108" s="28">
        <v>8.6359141888022837</v>
      </c>
      <c r="G108" s="28" t="s">
        <v>65</v>
      </c>
      <c r="H108" s="28">
        <v>0.39514927367954661</v>
      </c>
      <c r="I108" s="28" t="s">
        <v>67</v>
      </c>
      <c r="J108" s="28">
        <v>3.5462290645742133E-3</v>
      </c>
      <c r="L108" s="28" t="s">
        <v>125</v>
      </c>
      <c r="M108" s="28">
        <v>5.4873709559060115</v>
      </c>
    </row>
    <row r="109" spans="1:16" x14ac:dyDescent="0.4">
      <c r="B109" s="28" t="s">
        <v>49</v>
      </c>
      <c r="C109" s="28">
        <v>66.144799852279775</v>
      </c>
      <c r="D109" s="28" t="s">
        <v>148</v>
      </c>
      <c r="E109" s="28">
        <v>10.978631294922216</v>
      </c>
      <c r="G109" s="28" t="s">
        <v>102</v>
      </c>
      <c r="H109" s="28">
        <v>0.39869550274412091</v>
      </c>
      <c r="I109" s="28" t="s">
        <v>51</v>
      </c>
      <c r="J109" s="28">
        <v>3.5462290645743022E-3</v>
      </c>
      <c r="K109" s="28" t="s">
        <v>66</v>
      </c>
    </row>
    <row r="110" spans="1:16" x14ac:dyDescent="0.4">
      <c r="G110" s="28" t="s">
        <v>71</v>
      </c>
      <c r="H110" s="28">
        <v>0.32061115045738281</v>
      </c>
      <c r="I110" s="28" t="s">
        <v>52</v>
      </c>
      <c r="J110" s="28">
        <v>-7.4538123222163799E-2</v>
      </c>
    </row>
    <row r="112" spans="1:16" x14ac:dyDescent="0.4">
      <c r="A112" s="57" t="s">
        <v>153</v>
      </c>
    </row>
    <row r="113" spans="1:14" x14ac:dyDescent="0.4">
      <c r="A113" s="28" t="s">
        <v>99</v>
      </c>
      <c r="E113" s="28" t="s">
        <v>100</v>
      </c>
      <c r="K113" s="28" t="s">
        <v>94</v>
      </c>
      <c r="L113" s="28">
        <v>5.8825202295855581</v>
      </c>
      <c r="M113" s="28" t="s">
        <v>105</v>
      </c>
      <c r="N113" s="28">
        <v>5.8860664586501326</v>
      </c>
    </row>
    <row r="114" spans="1:14" x14ac:dyDescent="0.4">
      <c r="A114" s="28" t="s">
        <v>54</v>
      </c>
      <c r="B114" s="28">
        <v>37.880659679902621</v>
      </c>
      <c r="C114" s="28" t="s">
        <v>147</v>
      </c>
      <c r="D114" s="28">
        <v>8.6359141888022837</v>
      </c>
      <c r="E114" s="28" t="s">
        <v>43</v>
      </c>
      <c r="F114" s="28">
        <v>0.1416</v>
      </c>
      <c r="G114" s="28" t="s">
        <v>44</v>
      </c>
      <c r="H114" s="28">
        <v>0.14161981594621056</v>
      </c>
      <c r="K114" s="28" t="s">
        <v>93</v>
      </c>
      <c r="L114" s="28">
        <v>0.58841377838429854</v>
      </c>
      <c r="M114" s="28" t="s">
        <v>106</v>
      </c>
      <c r="N114" s="28">
        <v>0.5884652964521675</v>
      </c>
    </row>
    <row r="115" spans="1:14" x14ac:dyDescent="0.4">
      <c r="A115" s="28" t="s">
        <v>55</v>
      </c>
      <c r="B115" s="28">
        <v>66.144799852279775</v>
      </c>
      <c r="C115" s="28" t="s">
        <v>148</v>
      </c>
      <c r="D115" s="28">
        <v>10.978631294922216</v>
      </c>
      <c r="E115" s="28" t="s">
        <v>45</v>
      </c>
      <c r="F115" s="28">
        <v>0.85840000000000005</v>
      </c>
      <c r="G115" s="28" t="s">
        <v>46</v>
      </c>
      <c r="H115" s="28">
        <v>0.85838018405378946</v>
      </c>
      <c r="M115" s="28" t="s">
        <v>108</v>
      </c>
      <c r="N115" s="28">
        <v>6.0745991193947377</v>
      </c>
    </row>
    <row r="116" spans="1:14" x14ac:dyDescent="0.4">
      <c r="B116" s="28" t="s">
        <v>144</v>
      </c>
      <c r="G116" s="28" t="s">
        <v>63</v>
      </c>
    </row>
    <row r="117" spans="1:14" x14ac:dyDescent="0.4">
      <c r="B117" s="28" t="s">
        <v>101</v>
      </c>
      <c r="G117" s="28" t="s">
        <v>60</v>
      </c>
      <c r="H117" s="28">
        <v>0.39869550041386159</v>
      </c>
    </row>
    <row r="118" spans="1:14" x14ac:dyDescent="0.4">
      <c r="B118" s="28" t="s">
        <v>47</v>
      </c>
      <c r="C118" s="28">
        <v>37.876749517517197</v>
      </c>
      <c r="D118" s="28" t="s">
        <v>147</v>
      </c>
      <c r="E118" s="28">
        <v>8.9603410710579077</v>
      </c>
      <c r="G118" s="28" t="s">
        <v>65</v>
      </c>
      <c r="H118" s="28">
        <v>0.39638640664298819</v>
      </c>
      <c r="I118" s="28" t="s">
        <v>67</v>
      </c>
      <c r="J118" s="28">
        <v>3.5462290645742133E-3</v>
      </c>
      <c r="L118" s="28" t="s">
        <v>125</v>
      </c>
      <c r="M118" s="28">
        <v>5.4861338229425698</v>
      </c>
    </row>
    <row r="119" spans="1:14" x14ac:dyDescent="0.4">
      <c r="B119" s="28" t="s">
        <v>49</v>
      </c>
      <c r="C119" s="28">
        <v>65.916276160986712</v>
      </c>
      <c r="D119" s="28" t="s">
        <v>148</v>
      </c>
      <c r="E119" s="28">
        <v>11.204048273245773</v>
      </c>
      <c r="G119" s="28" t="s">
        <v>102</v>
      </c>
      <c r="H119" s="28">
        <v>0.39869550274412091</v>
      </c>
      <c r="I119" s="28" t="s">
        <v>51</v>
      </c>
      <c r="J119" s="28">
        <v>2.3090961011327238E-3</v>
      </c>
      <c r="K119" s="28" t="s">
        <v>66</v>
      </c>
    </row>
    <row r="120" spans="1:14" x14ac:dyDescent="0.4">
      <c r="G120" s="28" t="s">
        <v>71</v>
      </c>
      <c r="H120" s="28">
        <v>0.32061115045738281</v>
      </c>
      <c r="I120" s="28" t="s">
        <v>52</v>
      </c>
      <c r="J120" s="28">
        <v>-7.5775256185605377E-2</v>
      </c>
    </row>
    <row r="121" spans="1:14" x14ac:dyDescent="0.4">
      <c r="A121" s="57" t="s">
        <v>154</v>
      </c>
    </row>
    <row r="122" spans="1:14" x14ac:dyDescent="0.4">
      <c r="A122" s="28" t="s">
        <v>99</v>
      </c>
      <c r="E122" s="28" t="s">
        <v>100</v>
      </c>
      <c r="K122" s="28" t="s">
        <v>94</v>
      </c>
      <c r="L122" s="28">
        <v>5.8825202295855581</v>
      </c>
      <c r="M122" s="28" t="s">
        <v>105</v>
      </c>
      <c r="N122" s="28">
        <v>5.8843443519230316</v>
      </c>
    </row>
    <row r="123" spans="1:14" x14ac:dyDescent="0.4">
      <c r="A123" s="28" t="s">
        <v>54</v>
      </c>
      <c r="B123" s="28">
        <v>37.876749517517197</v>
      </c>
      <c r="C123" s="28" t="s">
        <v>147</v>
      </c>
      <c r="D123" s="28">
        <v>8.9603410710579077</v>
      </c>
      <c r="E123" s="28" t="s">
        <v>43</v>
      </c>
      <c r="F123" s="28">
        <v>0.1416</v>
      </c>
      <c r="G123" s="28" t="s">
        <v>44</v>
      </c>
      <c r="H123" s="28">
        <v>0.13884308931032563</v>
      </c>
      <c r="K123" s="28" t="s">
        <v>93</v>
      </c>
      <c r="L123" s="28">
        <v>0.58841377838429854</v>
      </c>
      <c r="M123" s="28" t="s">
        <v>106</v>
      </c>
      <c r="N123" s="28">
        <v>0.58124628254482924</v>
      </c>
    </row>
    <row r="124" spans="1:14" x14ac:dyDescent="0.4">
      <c r="A124" s="28" t="s">
        <v>55</v>
      </c>
      <c r="B124" s="28">
        <v>65.916276160986712</v>
      </c>
      <c r="C124" s="28" t="s">
        <v>148</v>
      </c>
      <c r="D124" s="28">
        <v>11.204048273245773</v>
      </c>
      <c r="E124" s="28" t="s">
        <v>45</v>
      </c>
      <c r="F124" s="28">
        <v>0.85840000000000005</v>
      </c>
      <c r="G124" s="28" t="s">
        <v>46</v>
      </c>
      <c r="H124" s="28">
        <v>0.86115691068967437</v>
      </c>
      <c r="M124" s="28" t="s">
        <v>108</v>
      </c>
      <c r="N124" s="28">
        <v>6.0834406783461503</v>
      </c>
    </row>
    <row r="125" spans="1:14" x14ac:dyDescent="0.4">
      <c r="B125" s="28" t="s">
        <v>144</v>
      </c>
      <c r="G125" s="28" t="s">
        <v>63</v>
      </c>
    </row>
    <row r="126" spans="1:14" x14ac:dyDescent="0.4">
      <c r="B126" s="28" t="s">
        <v>101</v>
      </c>
      <c r="G126" s="28" t="s">
        <v>60</v>
      </c>
      <c r="H126" s="28">
        <v>0.38210460291301823</v>
      </c>
    </row>
    <row r="127" spans="1:14" x14ac:dyDescent="0.4">
      <c r="B127" s="28" t="s">
        <v>47</v>
      </c>
      <c r="C127" s="28">
        <v>37.876749517517197</v>
      </c>
      <c r="D127" s="28" t="s">
        <v>147</v>
      </c>
      <c r="E127" s="28">
        <v>8.9603410710579077</v>
      </c>
      <c r="G127" s="28" t="s">
        <v>65</v>
      </c>
      <c r="H127" s="28">
        <v>0.38032583378423757</v>
      </c>
      <c r="I127" s="28" t="s">
        <v>67</v>
      </c>
      <c r="J127" s="28">
        <v>1.8241223374736914E-3</v>
      </c>
      <c r="L127" s="28" t="s">
        <v>125</v>
      </c>
      <c r="M127" s="28">
        <v>5.5021943958013209</v>
      </c>
    </row>
    <row r="128" spans="1:14" x14ac:dyDescent="0.4">
      <c r="B128" s="28" t="s">
        <v>49</v>
      </c>
      <c r="C128" s="28">
        <v>65.916276160986712</v>
      </c>
      <c r="D128" s="28" t="s">
        <v>148</v>
      </c>
      <c r="E128" s="28">
        <v>11.204048273245773</v>
      </c>
      <c r="G128" s="28" t="s">
        <v>102</v>
      </c>
      <c r="H128" s="28">
        <v>0.38214995612171143</v>
      </c>
      <c r="I128" s="28" t="s">
        <v>51</v>
      </c>
      <c r="J128" s="28">
        <v>1.8241223374738658E-3</v>
      </c>
      <c r="K128" s="28" t="s">
        <v>66</v>
      </c>
    </row>
    <row r="129" spans="1:21" x14ac:dyDescent="0.4">
      <c r="G129" s="28" t="s">
        <v>71</v>
      </c>
      <c r="H129" s="28">
        <v>0.32061115045738281</v>
      </c>
      <c r="I129" s="28" t="s">
        <v>52</v>
      </c>
      <c r="J129" s="28">
        <v>-5.9714683326854756E-2</v>
      </c>
    </row>
    <row r="130" spans="1:21" x14ac:dyDescent="0.4">
      <c r="A130" s="57" t="s">
        <v>155</v>
      </c>
    </row>
    <row r="131" spans="1:21" x14ac:dyDescent="0.4">
      <c r="A131" s="28" t="s">
        <v>99</v>
      </c>
      <c r="E131" s="28" t="s">
        <v>100</v>
      </c>
      <c r="K131" s="28" t="s">
        <v>94</v>
      </c>
      <c r="L131" s="28">
        <v>5.8825202295855581</v>
      </c>
      <c r="M131" s="28" t="s">
        <v>105</v>
      </c>
      <c r="N131" s="28">
        <v>5.8842752534609586</v>
      </c>
    </row>
    <row r="132" spans="1:21" x14ac:dyDescent="0.4">
      <c r="A132" s="28" t="s">
        <v>54</v>
      </c>
      <c r="B132" s="28">
        <v>37.876749517517197</v>
      </c>
      <c r="C132" s="28" t="s">
        <v>147</v>
      </c>
      <c r="D132" s="28">
        <v>8.9603410710579077</v>
      </c>
      <c r="E132" s="28" t="s">
        <v>43</v>
      </c>
      <c r="F132" s="28">
        <v>0.13739999999999999</v>
      </c>
      <c r="G132" s="28" t="s">
        <v>44</v>
      </c>
      <c r="H132" s="28">
        <v>0.13740316460023166</v>
      </c>
      <c r="K132" s="28" t="s">
        <v>93</v>
      </c>
      <c r="L132" s="28">
        <v>0.57738893323226237</v>
      </c>
      <c r="M132" s="28" t="s">
        <v>106</v>
      </c>
      <c r="N132" s="28">
        <v>0.57739732040299063</v>
      </c>
    </row>
    <row r="133" spans="1:21" x14ac:dyDescent="0.4">
      <c r="A133" s="28" t="s">
        <v>55</v>
      </c>
      <c r="B133" s="28">
        <v>65.916276160986712</v>
      </c>
      <c r="C133" s="28" t="s">
        <v>148</v>
      </c>
      <c r="D133" s="28">
        <v>11.204048273245773</v>
      </c>
      <c r="E133" s="28" t="s">
        <v>45</v>
      </c>
      <c r="F133" s="28">
        <v>0.86260000000000003</v>
      </c>
      <c r="G133" s="28" t="s">
        <v>46</v>
      </c>
      <c r="H133" s="28">
        <v>0.86259683539976839</v>
      </c>
      <c r="M133" s="28" t="s">
        <v>108</v>
      </c>
      <c r="N133" s="28">
        <v>6.0821278568391648</v>
      </c>
    </row>
    <row r="134" spans="1:21" x14ac:dyDescent="0.4">
      <c r="B134" s="28" t="s">
        <v>144</v>
      </c>
      <c r="G134" s="28" t="s">
        <v>63</v>
      </c>
    </row>
    <row r="135" spans="1:21" x14ac:dyDescent="0.4">
      <c r="B135" s="28" t="s">
        <v>101</v>
      </c>
      <c r="G135" s="28" t="s">
        <v>60</v>
      </c>
      <c r="H135" s="28">
        <v>0.37954471696383346</v>
      </c>
    </row>
    <row r="136" spans="1:21" x14ac:dyDescent="0.4">
      <c r="B136" s="28" t="s">
        <v>47</v>
      </c>
      <c r="C136" s="28">
        <v>37.876749517517197</v>
      </c>
      <c r="D136" s="28" t="s">
        <v>147</v>
      </c>
      <c r="E136" s="28">
        <v>8.9603410710579077</v>
      </c>
      <c r="G136" s="28" t="s">
        <v>65</v>
      </c>
      <c r="H136" s="28">
        <v>0.37778969314938426</v>
      </c>
      <c r="I136" s="28" t="s">
        <v>67</v>
      </c>
      <c r="J136" s="28">
        <v>1.7550238754008097E-3</v>
      </c>
      <c r="L136" s="28" t="s">
        <v>125</v>
      </c>
      <c r="M136" s="28">
        <v>5.504730536436174</v>
      </c>
    </row>
    <row r="137" spans="1:21" x14ac:dyDescent="0.4">
      <c r="B137" s="28" t="s">
        <v>49</v>
      </c>
      <c r="C137" s="28">
        <v>65.916276160986712</v>
      </c>
      <c r="D137" s="28" t="s">
        <v>148</v>
      </c>
      <c r="E137" s="28">
        <v>11.204048273245773</v>
      </c>
      <c r="G137" s="28" t="s">
        <v>102</v>
      </c>
      <c r="H137" s="28">
        <v>0.37954471702478504</v>
      </c>
      <c r="I137" s="28" t="s">
        <v>51</v>
      </c>
      <c r="J137" s="28">
        <v>1.7550238754007741E-3</v>
      </c>
      <c r="K137" s="28" t="s">
        <v>66</v>
      </c>
    </row>
    <row r="138" spans="1:21" x14ac:dyDescent="0.4">
      <c r="G138" s="28" t="s">
        <v>71</v>
      </c>
      <c r="H138" s="28">
        <v>0.32061115045738281</v>
      </c>
      <c r="I138" s="28" t="s">
        <v>52</v>
      </c>
      <c r="J138" s="28">
        <v>-5.7178542692001455E-2</v>
      </c>
    </row>
    <row r="139" spans="1:21" x14ac:dyDescent="0.4">
      <c r="A139" s="57" t="s">
        <v>156</v>
      </c>
    </row>
    <row r="140" spans="1:21" x14ac:dyDescent="0.4">
      <c r="A140" s="28" t="s">
        <v>99</v>
      </c>
      <c r="E140" s="28" t="s">
        <v>100</v>
      </c>
      <c r="K140" s="28" t="s">
        <v>94</v>
      </c>
      <c r="L140" s="28">
        <v>5.8825202295855581</v>
      </c>
      <c r="M140" s="28" t="s">
        <v>105</v>
      </c>
      <c r="N140" s="28">
        <v>5.8842752534609586</v>
      </c>
    </row>
    <row r="141" spans="1:21" x14ac:dyDescent="0.4">
      <c r="A141" s="28" t="s">
        <v>54</v>
      </c>
      <c r="B141" s="28">
        <v>37.876749517517197</v>
      </c>
      <c r="C141" s="28" t="s">
        <v>147</v>
      </c>
      <c r="D141" s="28">
        <v>8.9603410710579077</v>
      </c>
      <c r="E141" s="28" t="s">
        <v>43</v>
      </c>
      <c r="F141" s="28">
        <v>0.13739999999999999</v>
      </c>
      <c r="G141" s="28" t="s">
        <v>44</v>
      </c>
      <c r="H141" s="28">
        <v>0.13740316460023166</v>
      </c>
      <c r="K141" s="28" t="s">
        <v>93</v>
      </c>
      <c r="L141" s="28">
        <v>0.57738893323226237</v>
      </c>
      <c r="M141" s="28" t="s">
        <v>106</v>
      </c>
      <c r="N141" s="28">
        <v>0.57739732040299063</v>
      </c>
      <c r="T141" s="28" t="s">
        <v>142</v>
      </c>
    </row>
    <row r="142" spans="1:21" x14ac:dyDescent="0.4">
      <c r="A142" s="28" t="s">
        <v>55</v>
      </c>
      <c r="B142" s="28">
        <v>65.916276160986712</v>
      </c>
      <c r="C142" s="28" t="s">
        <v>148</v>
      </c>
      <c r="D142" s="28">
        <v>11.204048273245773</v>
      </c>
      <c r="E142" s="28" t="s">
        <v>45</v>
      </c>
      <c r="F142" s="28">
        <v>0.86260000000000003</v>
      </c>
      <c r="G142" s="28" t="s">
        <v>46</v>
      </c>
      <c r="H142" s="28">
        <v>0.86259683539976839</v>
      </c>
      <c r="M142" s="28" t="s">
        <v>108</v>
      </c>
      <c r="N142" s="28">
        <v>6.0817376462038526</v>
      </c>
      <c r="T142" s="28" t="s">
        <v>143</v>
      </c>
      <c r="U142" s="28">
        <v>4.3756273481612364</v>
      </c>
    </row>
    <row r="143" spans="1:21" x14ac:dyDescent="0.4">
      <c r="B143" s="28" t="s">
        <v>144</v>
      </c>
      <c r="G143" s="28" t="s">
        <v>63</v>
      </c>
      <c r="T143" s="28" t="s">
        <v>145</v>
      </c>
      <c r="U143" s="28">
        <v>5.1409725630961614</v>
      </c>
    </row>
    <row r="144" spans="1:21" x14ac:dyDescent="0.4">
      <c r="B144" s="28" t="s">
        <v>101</v>
      </c>
      <c r="G144" s="28" t="s">
        <v>60</v>
      </c>
      <c r="H144" s="28">
        <v>0.37954471696383346</v>
      </c>
    </row>
    <row r="145" spans="1:14" x14ac:dyDescent="0.4">
      <c r="B145" s="28" t="s">
        <v>47</v>
      </c>
      <c r="C145" s="28">
        <v>37.828513606137918</v>
      </c>
      <c r="D145" s="28" t="s">
        <v>147</v>
      </c>
      <c r="E145" s="28">
        <v>9.1116144075235947</v>
      </c>
      <c r="G145" s="28" t="s">
        <v>65</v>
      </c>
      <c r="H145" s="28">
        <v>0.37817990378469607</v>
      </c>
      <c r="I145" s="28" t="s">
        <v>67</v>
      </c>
      <c r="J145" s="28">
        <v>1.7550238754008097E-3</v>
      </c>
      <c r="L145" s="28" t="s">
        <v>125</v>
      </c>
      <c r="M145" s="28">
        <v>5.5043403258008619</v>
      </c>
    </row>
    <row r="146" spans="1:14" x14ac:dyDescent="0.4">
      <c r="B146" s="28" t="s">
        <v>49</v>
      </c>
      <c r="C146" s="28">
        <v>65.787434985842879</v>
      </c>
      <c r="D146" s="28" t="s">
        <v>148</v>
      </c>
      <c r="E146" s="28">
        <v>11.327463102349</v>
      </c>
      <c r="G146" s="28" t="s">
        <v>102</v>
      </c>
      <c r="H146" s="28">
        <v>0.37954471702478504</v>
      </c>
      <c r="I146" s="28" t="s">
        <v>51</v>
      </c>
      <c r="J146" s="28">
        <v>1.364813240088969E-3</v>
      </c>
      <c r="K146" s="28" t="s">
        <v>66</v>
      </c>
    </row>
    <row r="147" spans="1:14" x14ac:dyDescent="0.4">
      <c r="G147" s="28" t="s">
        <v>71</v>
      </c>
      <c r="H147" s="28">
        <v>0.32061115045738281</v>
      </c>
      <c r="I147" s="28" t="s">
        <v>52</v>
      </c>
      <c r="J147" s="28">
        <v>-5.756875332731326E-2</v>
      </c>
    </row>
    <row r="148" spans="1:14" x14ac:dyDescent="0.4">
      <c r="A148" s="57" t="s">
        <v>157</v>
      </c>
    </row>
    <row r="149" spans="1:14" x14ac:dyDescent="0.4">
      <c r="A149" s="28" t="s">
        <v>99</v>
      </c>
      <c r="E149" s="28" t="s">
        <v>100</v>
      </c>
      <c r="K149" s="28" t="s">
        <v>94</v>
      </c>
      <c r="L149" s="28">
        <v>5.8825202295855581</v>
      </c>
      <c r="M149" s="28" t="s">
        <v>105</v>
      </c>
      <c r="N149" s="28">
        <v>5.8837493107570618</v>
      </c>
    </row>
    <row r="150" spans="1:14" x14ac:dyDescent="0.4">
      <c r="A150" s="28" t="s">
        <v>54</v>
      </c>
      <c r="B150" s="28">
        <v>37.828513606137918</v>
      </c>
      <c r="C150" s="28" t="s">
        <v>147</v>
      </c>
      <c r="D150" s="28">
        <v>9.1116144075235947</v>
      </c>
      <c r="E150" s="28" t="s">
        <v>43</v>
      </c>
      <c r="F150" s="28">
        <v>0.13739999999999999</v>
      </c>
      <c r="G150" s="28" t="s">
        <v>44</v>
      </c>
      <c r="H150" s="28">
        <v>0.13555979811912491</v>
      </c>
      <c r="K150" s="28" t="s">
        <v>93</v>
      </c>
      <c r="L150" s="28">
        <v>0.57738893323226237</v>
      </c>
      <c r="M150" s="28" t="s">
        <v>106</v>
      </c>
      <c r="N150" s="28">
        <v>0.57251182831549219</v>
      </c>
    </row>
    <row r="151" spans="1:14" x14ac:dyDescent="0.4">
      <c r="A151" s="28" t="s">
        <v>55</v>
      </c>
      <c r="B151" s="28">
        <v>65.787434985842879</v>
      </c>
      <c r="C151" s="28" t="s">
        <v>148</v>
      </c>
      <c r="D151" s="28">
        <v>11.327463102349</v>
      </c>
      <c r="E151" s="28" t="s">
        <v>45</v>
      </c>
      <c r="F151" s="28">
        <v>0.86260000000000003</v>
      </c>
      <c r="G151" s="28" t="s">
        <v>46</v>
      </c>
      <c r="H151" s="28">
        <v>0.86444020188087511</v>
      </c>
      <c r="M151" s="28" t="s">
        <v>108</v>
      </c>
      <c r="N151" s="28">
        <v>6.0854686908754312</v>
      </c>
    </row>
    <row r="152" spans="1:14" x14ac:dyDescent="0.4">
      <c r="B152" s="28" t="s">
        <v>144</v>
      </c>
      <c r="G152" s="28" t="s">
        <v>63</v>
      </c>
    </row>
    <row r="153" spans="1:14" x14ac:dyDescent="0.4">
      <c r="B153" s="28" t="s">
        <v>101</v>
      </c>
      <c r="G153" s="28" t="s">
        <v>60</v>
      </c>
      <c r="H153" s="28">
        <v>0.37077176024280595</v>
      </c>
    </row>
    <row r="154" spans="1:14" x14ac:dyDescent="0.4">
      <c r="B154" s="28" t="s">
        <v>47</v>
      </c>
      <c r="C154" s="28">
        <v>37.828513606137918</v>
      </c>
      <c r="D154" s="28" t="s">
        <v>147</v>
      </c>
      <c r="E154" s="28">
        <v>9.1116144075235947</v>
      </c>
      <c r="G154" s="28" t="s">
        <v>65</v>
      </c>
      <c r="H154" s="28">
        <v>0.36956336702561887</v>
      </c>
      <c r="I154" s="28" t="s">
        <v>67</v>
      </c>
      <c r="J154" s="28">
        <v>1.229081171503298E-3</v>
      </c>
      <c r="L154" s="28" t="s">
        <v>125</v>
      </c>
      <c r="M154" s="28">
        <v>5.512956862559939</v>
      </c>
    </row>
    <row r="155" spans="1:14" x14ac:dyDescent="0.4">
      <c r="B155" s="28" t="s">
        <v>49</v>
      </c>
      <c r="C155" s="28">
        <v>65.787434985842879</v>
      </c>
      <c r="D155" s="28" t="s">
        <v>148</v>
      </c>
      <c r="E155" s="28">
        <v>11.327463102349</v>
      </c>
      <c r="G155" s="28" t="s">
        <v>102</v>
      </c>
      <c r="H155" s="28">
        <v>0.37079244819712198</v>
      </c>
      <c r="I155" s="28" t="s">
        <v>51</v>
      </c>
      <c r="J155" s="28">
        <v>1.2290811715031102E-3</v>
      </c>
      <c r="K155" s="28" t="s">
        <v>66</v>
      </c>
    </row>
    <row r="156" spans="1:14" x14ac:dyDescent="0.4">
      <c r="G156" s="28" t="s">
        <v>71</v>
      </c>
      <c r="H156" s="28">
        <v>0.32061115045738281</v>
      </c>
      <c r="I156" s="28" t="s">
        <v>52</v>
      </c>
      <c r="J156" s="28">
        <v>-4.8952216568236062E-2</v>
      </c>
    </row>
    <row r="157" spans="1:14" x14ac:dyDescent="0.4">
      <c r="A157" s="57" t="s">
        <v>158</v>
      </c>
    </row>
    <row r="158" spans="1:14" x14ac:dyDescent="0.4">
      <c r="A158" s="28" t="s">
        <v>99</v>
      </c>
      <c r="E158" s="28" t="s">
        <v>100</v>
      </c>
      <c r="K158" s="28" t="s">
        <v>94</v>
      </c>
      <c r="L158" s="28">
        <v>5.8825202295855581</v>
      </c>
      <c r="M158" s="28" t="s">
        <v>105</v>
      </c>
      <c r="N158" s="28">
        <v>5.8837172134570777</v>
      </c>
    </row>
    <row r="159" spans="1:14" x14ac:dyDescent="0.4">
      <c r="A159" s="28" t="s">
        <v>54</v>
      </c>
      <c r="B159" s="28">
        <v>37.828513606137918</v>
      </c>
      <c r="C159" s="28" t="s">
        <v>147</v>
      </c>
      <c r="D159" s="28">
        <v>9.1116144075235947</v>
      </c>
      <c r="E159" s="28" t="s">
        <v>43</v>
      </c>
      <c r="F159" s="28">
        <v>0.1346</v>
      </c>
      <c r="G159" s="28" t="s">
        <v>44</v>
      </c>
      <c r="H159" s="28">
        <v>0.13456558247325862</v>
      </c>
      <c r="K159" s="28" t="s">
        <v>93</v>
      </c>
      <c r="L159" s="28">
        <v>0.56992007460279603</v>
      </c>
      <c r="M159" s="28" t="s">
        <v>106</v>
      </c>
      <c r="N159" s="28">
        <v>0.56982767425729941</v>
      </c>
    </row>
    <row r="160" spans="1:14" x14ac:dyDescent="0.4">
      <c r="A160" s="28" t="s">
        <v>55</v>
      </c>
      <c r="B160" s="28">
        <v>65.787434985842879</v>
      </c>
      <c r="C160" s="28" t="s">
        <v>148</v>
      </c>
      <c r="D160" s="28">
        <v>11.327463102349</v>
      </c>
      <c r="E160" s="28" t="s">
        <v>45</v>
      </c>
      <c r="F160" s="28">
        <v>0.86539999999999995</v>
      </c>
      <c r="G160" s="28" t="s">
        <v>46</v>
      </c>
      <c r="H160" s="28">
        <v>0.86543441752674144</v>
      </c>
      <c r="M160" s="28" t="s">
        <v>108</v>
      </c>
      <c r="N160" s="28">
        <v>6.0845475045745374</v>
      </c>
    </row>
    <row r="161" spans="1:14" x14ac:dyDescent="0.4">
      <c r="B161" s="28" t="s">
        <v>144</v>
      </c>
      <c r="G161" s="28" t="s">
        <v>63</v>
      </c>
    </row>
    <row r="162" spans="1:14" x14ac:dyDescent="0.4">
      <c r="B162" s="28" t="s">
        <v>101</v>
      </c>
      <c r="G162" s="28" t="s">
        <v>60</v>
      </c>
      <c r="H162" s="28">
        <v>0.36899737580360653</v>
      </c>
    </row>
    <row r="163" spans="1:14" x14ac:dyDescent="0.4">
      <c r="B163" s="28" t="s">
        <v>47</v>
      </c>
      <c r="C163" s="28">
        <v>37.828513606137918</v>
      </c>
      <c r="D163" s="28" t="s">
        <v>147</v>
      </c>
      <c r="E163" s="28">
        <v>9.1116144075235947</v>
      </c>
      <c r="G163" s="28" t="s">
        <v>65</v>
      </c>
      <c r="H163" s="28">
        <v>0.3678003992683207</v>
      </c>
      <c r="I163" s="28" t="s">
        <v>67</v>
      </c>
      <c r="J163" s="28">
        <v>1.1969838715199573E-3</v>
      </c>
      <c r="L163" s="28" t="s">
        <v>125</v>
      </c>
      <c r="M163" s="28">
        <v>5.5147198303172376</v>
      </c>
    </row>
    <row r="164" spans="1:14" x14ac:dyDescent="0.4">
      <c r="B164" s="28" t="s">
        <v>49</v>
      </c>
      <c r="C164" s="28">
        <v>65.787434985842879</v>
      </c>
      <c r="D164" s="28" t="s">
        <v>148</v>
      </c>
      <c r="E164" s="28">
        <v>11.327463102349</v>
      </c>
      <c r="G164" s="28" t="s">
        <v>102</v>
      </c>
      <c r="H164" s="28">
        <v>0.3689973831398406</v>
      </c>
      <c r="I164" s="28" t="s">
        <v>51</v>
      </c>
      <c r="J164" s="28">
        <v>1.1969838715198966E-3</v>
      </c>
      <c r="K164" s="28" t="s">
        <v>66</v>
      </c>
    </row>
    <row r="165" spans="1:14" x14ac:dyDescent="0.4">
      <c r="G165" s="28" t="s">
        <v>71</v>
      </c>
      <c r="H165" s="28">
        <v>0.32061115045738281</v>
      </c>
      <c r="I165" s="28" t="s">
        <v>52</v>
      </c>
      <c r="J165" s="28">
        <v>-4.7189248810937889E-2</v>
      </c>
    </row>
    <row r="167" spans="1:14" x14ac:dyDescent="0.4">
      <c r="A167" s="57" t="s">
        <v>159</v>
      </c>
    </row>
    <row r="168" spans="1:14" x14ac:dyDescent="0.4">
      <c r="A168" s="28" t="s">
        <v>99</v>
      </c>
      <c r="E168" s="28" t="s">
        <v>100</v>
      </c>
      <c r="K168" s="28" t="s">
        <v>94</v>
      </c>
      <c r="L168" s="28">
        <v>5.8825202295855581</v>
      </c>
      <c r="M168" s="28" t="s">
        <v>105</v>
      </c>
      <c r="N168" s="28">
        <v>5.8837172134570777</v>
      </c>
    </row>
    <row r="169" spans="1:14" x14ac:dyDescent="0.4">
      <c r="A169" s="28" t="s">
        <v>54</v>
      </c>
      <c r="B169" s="28">
        <v>37.828513606137918</v>
      </c>
      <c r="C169" s="28" t="s">
        <v>147</v>
      </c>
      <c r="D169" s="28">
        <v>9.1116144075235947</v>
      </c>
      <c r="E169" s="28" t="s">
        <v>43</v>
      </c>
      <c r="F169" s="28">
        <v>0.1346</v>
      </c>
      <c r="G169" s="28" t="s">
        <v>44</v>
      </c>
      <c r="H169" s="28">
        <v>0.13456558247325862</v>
      </c>
      <c r="K169" s="28" t="s">
        <v>93</v>
      </c>
      <c r="L169" s="28">
        <v>0.56992007460279603</v>
      </c>
      <c r="M169" s="28" t="s">
        <v>106</v>
      </c>
      <c r="N169" s="28">
        <v>0.56982767425729941</v>
      </c>
    </row>
    <row r="170" spans="1:14" x14ac:dyDescent="0.4">
      <c r="A170" s="28" t="s">
        <v>55</v>
      </c>
      <c r="B170" s="28">
        <v>65.787434985842879</v>
      </c>
      <c r="C170" s="28" t="s">
        <v>148</v>
      </c>
      <c r="D170" s="28">
        <v>11.327463102349</v>
      </c>
      <c r="E170" s="28" t="s">
        <v>45</v>
      </c>
      <c r="F170" s="28">
        <v>0.86539999999999995</v>
      </c>
      <c r="G170" s="28" t="s">
        <v>46</v>
      </c>
      <c r="H170" s="28">
        <v>0.86543441752674144</v>
      </c>
      <c r="M170" s="28" t="s">
        <v>108</v>
      </c>
      <c r="N170" s="28">
        <v>6.0843889086488581</v>
      </c>
    </row>
    <row r="171" spans="1:14" x14ac:dyDescent="0.4">
      <c r="B171" s="28" t="s">
        <v>144</v>
      </c>
      <c r="G171" s="28" t="s">
        <v>63</v>
      </c>
    </row>
    <row r="172" spans="1:14" x14ac:dyDescent="0.4">
      <c r="B172" s="28" t="s">
        <v>101</v>
      </c>
      <c r="G172" s="28" t="s">
        <v>60</v>
      </c>
      <c r="H172" s="28">
        <v>0.36899737580360653</v>
      </c>
    </row>
    <row r="173" spans="1:14" x14ac:dyDescent="0.4">
      <c r="B173" s="28" t="s">
        <v>47</v>
      </c>
      <c r="C173" s="28">
        <v>37.753085297726223</v>
      </c>
      <c r="D173" s="28" t="s">
        <v>147</v>
      </c>
      <c r="E173" s="28">
        <v>9.1750078122314829</v>
      </c>
      <c r="G173" s="28" t="s">
        <v>65</v>
      </c>
      <c r="H173" s="28">
        <v>0.36795899519399966</v>
      </c>
      <c r="I173" s="28" t="s">
        <v>67</v>
      </c>
      <c r="J173" s="28">
        <v>1.1969838715199573E-3</v>
      </c>
      <c r="L173" s="28" t="s">
        <v>125</v>
      </c>
      <c r="M173" s="28">
        <v>5.5145612343915582</v>
      </c>
    </row>
    <row r="174" spans="1:14" x14ac:dyDescent="0.4">
      <c r="B174" s="28" t="s">
        <v>49</v>
      </c>
      <c r="C174" s="28">
        <v>65.708705693549163</v>
      </c>
      <c r="D174" s="28" t="s">
        <v>148</v>
      </c>
      <c r="E174" s="28">
        <v>11.400714921946301</v>
      </c>
      <c r="G174" s="28" t="s">
        <v>102</v>
      </c>
      <c r="H174" s="28">
        <v>0.3689973831398406</v>
      </c>
      <c r="I174" s="28" t="s">
        <v>51</v>
      </c>
      <c r="J174" s="28">
        <v>1.0383879458409351E-3</v>
      </c>
      <c r="K174" s="28" t="s">
        <v>66</v>
      </c>
    </row>
    <row r="175" spans="1:14" x14ac:dyDescent="0.4">
      <c r="G175" s="28" t="s">
        <v>71</v>
      </c>
      <c r="H175" s="28">
        <v>0.32061115045738281</v>
      </c>
      <c r="I175" s="28" t="s">
        <v>52</v>
      </c>
      <c r="J175" s="28">
        <v>-4.7347844736616851E-2</v>
      </c>
    </row>
    <row r="176" spans="1:14" x14ac:dyDescent="0.4">
      <c r="A176" s="57" t="s">
        <v>160</v>
      </c>
    </row>
    <row r="177" spans="1:14" x14ac:dyDescent="0.4">
      <c r="A177" s="28" t="s">
        <v>99</v>
      </c>
      <c r="E177" s="28" t="s">
        <v>100</v>
      </c>
      <c r="K177" s="28" t="s">
        <v>94</v>
      </c>
      <c r="L177" s="28">
        <v>5.8825202295855581</v>
      </c>
      <c r="M177" s="28" t="s">
        <v>105</v>
      </c>
      <c r="N177" s="28">
        <v>5.883512803413204</v>
      </c>
    </row>
    <row r="178" spans="1:14" x14ac:dyDescent="0.4">
      <c r="A178" s="28" t="s">
        <v>54</v>
      </c>
      <c r="B178" s="28">
        <v>37.753085297726223</v>
      </c>
      <c r="C178" s="28" t="s">
        <v>147</v>
      </c>
      <c r="D178" s="28">
        <v>9.1750078122314829</v>
      </c>
      <c r="E178" s="28" t="s">
        <v>43</v>
      </c>
      <c r="F178" s="28">
        <v>0.1346</v>
      </c>
      <c r="G178" s="28" t="s">
        <v>44</v>
      </c>
      <c r="H178" s="28">
        <v>0.13321212035342303</v>
      </c>
      <c r="K178" s="28" t="s">
        <v>93</v>
      </c>
      <c r="L178" s="28">
        <v>0.56992007460279603</v>
      </c>
      <c r="M178" s="28" t="s">
        <v>106</v>
      </c>
      <c r="N178" s="28">
        <v>0.56619404978366572</v>
      </c>
    </row>
    <row r="179" spans="1:14" x14ac:dyDescent="0.4">
      <c r="A179" s="28" t="s">
        <v>55</v>
      </c>
      <c r="B179" s="28">
        <v>65.708705693549163</v>
      </c>
      <c r="C179" s="28" t="s">
        <v>148</v>
      </c>
      <c r="D179" s="28">
        <v>11.400714921946301</v>
      </c>
      <c r="E179" s="28" t="s">
        <v>45</v>
      </c>
      <c r="F179" s="28">
        <v>0.86539999999999995</v>
      </c>
      <c r="G179" s="28" t="s">
        <v>46</v>
      </c>
      <c r="H179" s="28">
        <v>0.866787879646577</v>
      </c>
      <c r="M179" s="28" t="s">
        <v>108</v>
      </c>
      <c r="N179" s="28">
        <v>6.0854917502989583</v>
      </c>
    </row>
    <row r="180" spans="1:14" x14ac:dyDescent="0.4">
      <c r="B180" s="28" t="s">
        <v>144</v>
      </c>
      <c r="G180" s="28" t="s">
        <v>63</v>
      </c>
    </row>
    <row r="181" spans="1:14" x14ac:dyDescent="0.4">
      <c r="B181" s="28" t="s">
        <v>101</v>
      </c>
      <c r="G181" s="28" t="s">
        <v>60</v>
      </c>
      <c r="H181" s="28">
        <v>0.3642031395808687</v>
      </c>
    </row>
    <row r="182" spans="1:14" x14ac:dyDescent="0.4">
      <c r="B182" s="28" t="s">
        <v>47</v>
      </c>
      <c r="C182" s="28">
        <v>37.753085297726223</v>
      </c>
      <c r="D182" s="28" t="s">
        <v>147</v>
      </c>
      <c r="E182" s="28">
        <v>9.1750078122314829</v>
      </c>
      <c r="G182" s="28" t="s">
        <v>65</v>
      </c>
      <c r="H182" s="28">
        <v>0.36322252907026492</v>
      </c>
      <c r="I182" s="28" t="s">
        <v>67</v>
      </c>
      <c r="J182" s="28">
        <v>9.9257382764605809E-4</v>
      </c>
      <c r="L182" s="28" t="s">
        <v>125</v>
      </c>
      <c r="M182" s="28">
        <v>5.5192977005152928</v>
      </c>
    </row>
    <row r="183" spans="1:14" x14ac:dyDescent="0.4">
      <c r="B183" s="28" t="s">
        <v>49</v>
      </c>
      <c r="C183" s="28">
        <v>65.708705693549163</v>
      </c>
      <c r="D183" s="28" t="s">
        <v>148</v>
      </c>
      <c r="E183" s="28">
        <v>11.400714921946301</v>
      </c>
      <c r="G183" s="28" t="s">
        <v>102</v>
      </c>
      <c r="H183" s="28">
        <v>0.36421510289791093</v>
      </c>
      <c r="I183" s="28" t="s">
        <v>51</v>
      </c>
      <c r="J183" s="28">
        <v>9.9257382764600388E-4</v>
      </c>
      <c r="K183" s="28" t="s">
        <v>66</v>
      </c>
    </row>
    <row r="184" spans="1:14" x14ac:dyDescent="0.4">
      <c r="G184" s="28" t="s">
        <v>71</v>
      </c>
      <c r="H184" s="28">
        <v>0.32061115045738281</v>
      </c>
      <c r="I184" s="28" t="s">
        <v>52</v>
      </c>
      <c r="J184" s="28">
        <v>-4.2611378612882111E-2</v>
      </c>
    </row>
    <row r="186" spans="1:14" x14ac:dyDescent="0.4">
      <c r="A186" s="57" t="s">
        <v>161</v>
      </c>
    </row>
    <row r="187" spans="1:14" x14ac:dyDescent="0.4">
      <c r="A187" s="28" t="s">
        <v>99</v>
      </c>
      <c r="E187" s="28" t="s">
        <v>100</v>
      </c>
      <c r="K187" s="28" t="s">
        <v>94</v>
      </c>
      <c r="L187" s="28">
        <v>5.8825202295855581</v>
      </c>
      <c r="M187" s="28" t="s">
        <v>105</v>
      </c>
      <c r="N187" s="28">
        <v>5.8834940606308237</v>
      </c>
    </row>
    <row r="188" spans="1:14" x14ac:dyDescent="0.4">
      <c r="A188" s="28" t="s">
        <v>54</v>
      </c>
      <c r="B188" s="28">
        <v>37.753085297726223</v>
      </c>
      <c r="C188" s="28" t="s">
        <v>147</v>
      </c>
      <c r="D188" s="28">
        <v>9.1750078122314829</v>
      </c>
      <c r="E188" s="28" t="s">
        <v>43</v>
      </c>
      <c r="F188" s="28">
        <v>0.13242999999999999</v>
      </c>
      <c r="G188" s="28" t="s">
        <v>44</v>
      </c>
      <c r="H188" s="28">
        <v>0.1324281701213926</v>
      </c>
      <c r="K188" s="28" t="s">
        <v>93</v>
      </c>
      <c r="L188" s="28">
        <v>0.56406500568029105</v>
      </c>
      <c r="M188" s="28" t="s">
        <v>106</v>
      </c>
      <c r="N188" s="28">
        <v>0.56406004350663586</v>
      </c>
    </row>
    <row r="189" spans="1:14" x14ac:dyDescent="0.4">
      <c r="A189" s="28" t="s">
        <v>55</v>
      </c>
      <c r="B189" s="28">
        <v>65.708705693549163</v>
      </c>
      <c r="C189" s="28" t="s">
        <v>148</v>
      </c>
      <c r="D189" s="28">
        <v>11.400714921946301</v>
      </c>
      <c r="E189" s="28" t="s">
        <v>45</v>
      </c>
      <c r="F189" s="28">
        <v>0.86756999999999995</v>
      </c>
      <c r="G189" s="28" t="s">
        <v>46</v>
      </c>
      <c r="H189" s="28">
        <v>0.86757182987860737</v>
      </c>
      <c r="M189" s="28" t="s">
        <v>108</v>
      </c>
      <c r="N189" s="28">
        <v>6.0847622551911469</v>
      </c>
    </row>
    <row r="190" spans="1:14" x14ac:dyDescent="0.4">
      <c r="B190" s="28" t="s">
        <v>144</v>
      </c>
      <c r="G190" s="28" t="s">
        <v>63</v>
      </c>
    </row>
    <row r="191" spans="1:14" x14ac:dyDescent="0.4">
      <c r="B191" s="28" t="s">
        <v>101</v>
      </c>
      <c r="G191" s="28" t="s">
        <v>60</v>
      </c>
      <c r="H191" s="28">
        <v>0.36279184892528993</v>
      </c>
    </row>
    <row r="192" spans="1:14" x14ac:dyDescent="0.4">
      <c r="B192" s="28" t="s">
        <v>47</v>
      </c>
      <c r="C192" s="28">
        <v>37.753085297726223</v>
      </c>
      <c r="D192" s="28" t="s">
        <v>147</v>
      </c>
      <c r="E192" s="28">
        <v>9.1750078122314829</v>
      </c>
      <c r="G192" s="28" t="s">
        <v>65</v>
      </c>
      <c r="H192" s="28">
        <v>0.3618180179010474</v>
      </c>
      <c r="I192" s="28" t="s">
        <v>67</v>
      </c>
      <c r="J192" s="28">
        <v>9.7383104526579966E-4</v>
      </c>
      <c r="L192" s="28" t="s">
        <v>125</v>
      </c>
      <c r="M192" s="28">
        <v>5.5207022116845108</v>
      </c>
    </row>
    <row r="193" spans="1:11" x14ac:dyDescent="0.4">
      <c r="B193" s="28" t="s">
        <v>49</v>
      </c>
      <c r="C193" s="28">
        <v>65.708705693549163</v>
      </c>
      <c r="D193" s="28" t="s">
        <v>148</v>
      </c>
      <c r="E193" s="28">
        <v>11.400714921946301</v>
      </c>
      <c r="G193" s="28" t="s">
        <v>102</v>
      </c>
      <c r="H193" s="28">
        <v>0.36279184894631311</v>
      </c>
      <c r="I193" s="28" t="s">
        <v>51</v>
      </c>
      <c r="J193" s="28">
        <v>9.7383104526571618E-4</v>
      </c>
      <c r="K193" s="28" t="s">
        <v>66</v>
      </c>
    </row>
    <row r="194" spans="1:11" x14ac:dyDescent="0.4">
      <c r="G194" s="28" t="s">
        <v>71</v>
      </c>
      <c r="H194" s="28">
        <v>0.32061115045738281</v>
      </c>
      <c r="I194" s="28" t="s">
        <v>52</v>
      </c>
      <c r="J194" s="28">
        <v>-4.1206867443664585E-2</v>
      </c>
    </row>
    <row r="195" spans="1:11" x14ac:dyDescent="0.4">
      <c r="A195" s="69"/>
    </row>
    <row r="205" spans="1:11" x14ac:dyDescent="0.4">
      <c r="A205" s="57"/>
    </row>
    <row r="215" spans="1:1" x14ac:dyDescent="0.4">
      <c r="A215" s="57"/>
    </row>
    <row r="225" spans="1:1" x14ac:dyDescent="0.4">
      <c r="A225" s="57"/>
    </row>
    <row r="234" spans="1:1" x14ac:dyDescent="0.4">
      <c r="A234" s="57"/>
    </row>
    <row r="243" spans="1:1" x14ac:dyDescent="0.4">
      <c r="A243" s="57"/>
    </row>
    <row r="253" spans="1:1" x14ac:dyDescent="0.4">
      <c r="A253" s="57"/>
    </row>
    <row r="263" spans="1:1" x14ac:dyDescent="0.4">
      <c r="A263" s="57"/>
    </row>
    <row r="273" spans="1:1" x14ac:dyDescent="0.4">
      <c r="A273" s="57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097-1C01-467C-A084-EA314AFD700D}">
  <dimension ref="A1:M19"/>
  <sheetViews>
    <sheetView workbookViewId="0">
      <selection activeCell="M2" sqref="M2:M19"/>
    </sheetView>
  </sheetViews>
  <sheetFormatPr defaultRowHeight="14.1" x14ac:dyDescent="0.4"/>
  <cols>
    <col min="8" max="8" width="9.5234375" bestFit="1" customWidth="1"/>
    <col min="11" max="11" width="8.9453125" bestFit="1" customWidth="1"/>
  </cols>
  <sheetData>
    <row r="1" spans="1:13" ht="16.8" x14ac:dyDescent="0.4">
      <c r="A1" s="28" t="s">
        <v>76</v>
      </c>
      <c r="B1" s="29" t="s">
        <v>70</v>
      </c>
      <c r="C1" s="54" t="s">
        <v>172</v>
      </c>
      <c r="D1" s="29" t="s">
        <v>80</v>
      </c>
      <c r="E1" s="54" t="s">
        <v>174</v>
      </c>
      <c r="F1" s="54" t="s">
        <v>175</v>
      </c>
      <c r="G1" s="54" t="s">
        <v>179</v>
      </c>
      <c r="H1" s="54" t="s">
        <v>180</v>
      </c>
      <c r="J1" t="s">
        <v>183</v>
      </c>
      <c r="K1" s="54" t="s">
        <v>185</v>
      </c>
      <c r="L1" t="s">
        <v>58</v>
      </c>
      <c r="M1" t="s">
        <v>59</v>
      </c>
    </row>
    <row r="2" spans="1:13" x14ac:dyDescent="0.4">
      <c r="A2" s="28" t="s">
        <v>82</v>
      </c>
      <c r="B2" s="33">
        <v>0.20193</v>
      </c>
      <c r="C2" s="72">
        <v>0.88597999999999999</v>
      </c>
      <c r="D2" s="73">
        <v>0.60223000000000004</v>
      </c>
      <c r="E2" s="74">
        <v>0.68405000000000005</v>
      </c>
      <c r="F2" s="33">
        <v>1</v>
      </c>
      <c r="G2" s="33">
        <v>6.6805899999999996</v>
      </c>
      <c r="H2" s="75">
        <f>7-G2</f>
        <v>0.31941000000000042</v>
      </c>
      <c r="J2">
        <v>0.68405000000000005</v>
      </c>
      <c r="K2" s="75" t="s">
        <v>184</v>
      </c>
      <c r="L2">
        <v>0</v>
      </c>
      <c r="M2">
        <v>0</v>
      </c>
    </row>
    <row r="3" spans="1:13" x14ac:dyDescent="0.4">
      <c r="A3" s="28" t="s">
        <v>74</v>
      </c>
      <c r="B3" s="33">
        <v>0.18215000000000001</v>
      </c>
      <c r="C3" s="33">
        <v>0.54527000000000003</v>
      </c>
      <c r="D3" s="33">
        <v>0.54527000000000003</v>
      </c>
      <c r="E3" s="74">
        <v>0.36312</v>
      </c>
      <c r="F3" s="33">
        <v>0.63845598473097387</v>
      </c>
      <c r="G3" s="33">
        <v>6.3388200000000001</v>
      </c>
      <c r="H3" s="75">
        <f t="shared" ref="H3:H18" si="0">7-G3</f>
        <v>0.66117999999999988</v>
      </c>
      <c r="J3">
        <v>0.36312</v>
      </c>
      <c r="K3" t="s">
        <v>184</v>
      </c>
      <c r="L3" t="s">
        <v>184</v>
      </c>
      <c r="M3">
        <v>0.32093000000000005</v>
      </c>
    </row>
    <row r="4" spans="1:13" x14ac:dyDescent="0.4">
      <c r="A4" s="28" t="s">
        <v>83</v>
      </c>
      <c r="B4" s="33">
        <v>0.51097999999999999</v>
      </c>
      <c r="C4" s="33">
        <v>0.54527000000000003</v>
      </c>
      <c r="D4" s="33">
        <v>0.54527000000000003</v>
      </c>
      <c r="E4" s="74">
        <v>3.4290000000000043E-2</v>
      </c>
      <c r="F4" s="33">
        <v>0.63845598473097387</v>
      </c>
      <c r="G4" s="33">
        <v>6.01</v>
      </c>
      <c r="H4" s="75">
        <f t="shared" si="0"/>
        <v>0.99000000000000021</v>
      </c>
      <c r="J4">
        <v>3.4290000000000043E-2</v>
      </c>
      <c r="K4" s="7">
        <f t="shared" ref="K4:K16" si="1">J3-J4</f>
        <v>0.32882999999999996</v>
      </c>
      <c r="L4" s="7" t="s">
        <v>184</v>
      </c>
      <c r="M4" t="s">
        <v>184</v>
      </c>
    </row>
    <row r="5" spans="1:13" x14ac:dyDescent="0.4">
      <c r="A5" s="28" t="s">
        <v>73</v>
      </c>
      <c r="B5" s="33">
        <v>0.43175999999999998</v>
      </c>
      <c r="C5" s="72">
        <v>0.44428000000000001</v>
      </c>
      <c r="D5" s="73">
        <v>0.44378000000000001</v>
      </c>
      <c r="E5" s="74">
        <v>1.2520000000000031E-2</v>
      </c>
      <c r="F5" s="33">
        <v>0.6156207860929348</v>
      </c>
      <c r="G5" s="33">
        <v>6.06637</v>
      </c>
      <c r="H5" s="75">
        <f t="shared" si="0"/>
        <v>0.93362999999999996</v>
      </c>
      <c r="J5">
        <v>1.2520000000000031E-2</v>
      </c>
      <c r="K5" s="7" t="s">
        <v>184</v>
      </c>
      <c r="L5" s="7">
        <f t="shared" ref="L5:L17" si="2">J4-J5</f>
        <v>2.1770000000000012E-2</v>
      </c>
      <c r="M5" t="s">
        <v>184</v>
      </c>
    </row>
    <row r="6" spans="1:13" x14ac:dyDescent="0.4">
      <c r="A6" s="28" t="s">
        <v>74</v>
      </c>
      <c r="B6" s="73">
        <v>0.42542999999999997</v>
      </c>
      <c r="C6" s="33">
        <v>0.43725000000000003</v>
      </c>
      <c r="D6" s="33">
        <v>0.43725000000000003</v>
      </c>
      <c r="E6" s="74">
        <v>1.1820000000000053E-2</v>
      </c>
      <c r="F6" s="33">
        <v>0.60622494149816053</v>
      </c>
      <c r="G6" s="33">
        <v>6.0633100000000004</v>
      </c>
      <c r="H6" s="75">
        <f t="shared" si="0"/>
        <v>0.93668999999999958</v>
      </c>
      <c r="J6">
        <v>1.1820000000000053E-2</v>
      </c>
      <c r="K6" s="7" t="s">
        <v>184</v>
      </c>
      <c r="L6" s="7" t="s">
        <v>184</v>
      </c>
      <c r="M6">
        <v>6.9999999999997842E-4</v>
      </c>
    </row>
    <row r="7" spans="1:13" x14ac:dyDescent="0.4">
      <c r="A7" s="28" t="s">
        <v>75</v>
      </c>
      <c r="B7" s="33">
        <v>0.43131999999999998</v>
      </c>
      <c r="C7" s="33">
        <v>0.43725000000000003</v>
      </c>
      <c r="D7" s="33">
        <v>0.43725000000000003</v>
      </c>
      <c r="E7" s="74">
        <v>5.9300000000000463E-3</v>
      </c>
      <c r="F7" s="33">
        <v>0.60622494149816053</v>
      </c>
      <c r="G7" s="33">
        <v>6.0574300000000001</v>
      </c>
      <c r="H7" s="75">
        <f t="shared" si="0"/>
        <v>0.94256999999999991</v>
      </c>
      <c r="J7">
        <v>5.9300000000000463E-3</v>
      </c>
      <c r="K7" s="7">
        <f t="shared" si="1"/>
        <v>5.8900000000000063E-3</v>
      </c>
      <c r="L7" s="7" t="s">
        <v>184</v>
      </c>
      <c r="M7" t="s">
        <v>184</v>
      </c>
    </row>
    <row r="8" spans="1:13" x14ac:dyDescent="0.4">
      <c r="A8" s="28" t="s">
        <v>73</v>
      </c>
      <c r="B8" s="33">
        <v>0.39906000000000003</v>
      </c>
      <c r="C8" s="33">
        <v>0.40278999999999998</v>
      </c>
      <c r="D8" s="33">
        <v>0.40266000000000002</v>
      </c>
      <c r="E8" s="74">
        <v>3.7299999999999556E-3</v>
      </c>
      <c r="F8" s="33">
        <v>0.59433592631943366</v>
      </c>
      <c r="G8" s="33">
        <v>6.0777999999999999</v>
      </c>
      <c r="H8" s="75">
        <f t="shared" si="0"/>
        <v>0.92220000000000013</v>
      </c>
      <c r="J8">
        <v>3.7299999999999556E-3</v>
      </c>
      <c r="K8" s="7" t="s">
        <v>184</v>
      </c>
      <c r="L8" s="7">
        <f t="shared" si="2"/>
        <v>2.2000000000000908E-3</v>
      </c>
      <c r="M8" t="s">
        <v>184</v>
      </c>
    </row>
    <row r="9" spans="1:13" x14ac:dyDescent="0.4">
      <c r="A9" s="28" t="s">
        <v>74</v>
      </c>
      <c r="B9" s="33">
        <v>0.39515</v>
      </c>
      <c r="C9" s="33">
        <v>0.3987</v>
      </c>
      <c r="D9" s="33">
        <v>0.3987</v>
      </c>
      <c r="E9" s="74">
        <v>3.5499999999999976E-3</v>
      </c>
      <c r="F9" s="33">
        <v>0.588465774960512</v>
      </c>
      <c r="G9" s="33">
        <v>6.0758400000000004</v>
      </c>
      <c r="H9" s="75">
        <f t="shared" si="0"/>
        <v>0.92415999999999965</v>
      </c>
      <c r="J9">
        <v>3.5499999999999976E-3</v>
      </c>
      <c r="K9" s="7" t="s">
        <v>184</v>
      </c>
      <c r="L9" s="7" t="s">
        <v>184</v>
      </c>
      <c r="M9">
        <v>1.7999999999995797E-4</v>
      </c>
    </row>
    <row r="10" spans="1:13" x14ac:dyDescent="0.4">
      <c r="A10" s="28" t="s">
        <v>84</v>
      </c>
      <c r="B10" s="33">
        <v>0.39639000000000002</v>
      </c>
      <c r="C10" s="33">
        <v>0.3987</v>
      </c>
      <c r="D10" s="33">
        <v>0.3987</v>
      </c>
      <c r="E10" s="74">
        <v>2.3099999999999787E-3</v>
      </c>
      <c r="F10" s="33">
        <v>0.588465774960512</v>
      </c>
      <c r="G10" s="33">
        <v>6.0755999999999997</v>
      </c>
      <c r="H10" s="75">
        <f t="shared" si="0"/>
        <v>0.92440000000000033</v>
      </c>
      <c r="J10">
        <v>2.3099999999999787E-3</v>
      </c>
      <c r="K10" s="7">
        <f t="shared" si="1"/>
        <v>1.2400000000000189E-3</v>
      </c>
      <c r="L10" s="7" t="s">
        <v>184</v>
      </c>
      <c r="M10" t="s">
        <v>184</v>
      </c>
    </row>
    <row r="11" spans="1:13" x14ac:dyDescent="0.4">
      <c r="A11" s="28" t="s">
        <v>73</v>
      </c>
      <c r="B11" s="33">
        <v>0.38033</v>
      </c>
      <c r="C11" s="33">
        <v>0.38214999999999999</v>
      </c>
      <c r="D11" s="33">
        <v>0.3821</v>
      </c>
      <c r="E11" s="74">
        <v>1.8199999999999883E-3</v>
      </c>
      <c r="F11" s="33">
        <v>0.58123825086683956</v>
      </c>
      <c r="G11" s="33">
        <v>6.0834400000000004</v>
      </c>
      <c r="H11" s="75">
        <f t="shared" si="0"/>
        <v>0.9165599999999996</v>
      </c>
      <c r="J11">
        <v>1.8199999999999883E-3</v>
      </c>
      <c r="K11" s="7" t="s">
        <v>184</v>
      </c>
      <c r="L11" s="7">
        <f t="shared" si="2"/>
        <v>4.8999999999999044E-4</v>
      </c>
      <c r="M11" t="s">
        <v>184</v>
      </c>
    </row>
    <row r="12" spans="1:13" x14ac:dyDescent="0.4">
      <c r="A12" s="28" t="s">
        <v>74</v>
      </c>
      <c r="B12" s="33">
        <v>0.36780000000000002</v>
      </c>
      <c r="C12" s="33">
        <v>0.36899999999999999</v>
      </c>
      <c r="D12" s="33">
        <v>0.36899999999999999</v>
      </c>
      <c r="E12" s="74">
        <v>1.1999999999999789E-3</v>
      </c>
      <c r="F12" s="33">
        <v>0.57738893323226237</v>
      </c>
      <c r="G12" s="33">
        <v>6.0821300000000003</v>
      </c>
      <c r="H12" s="75">
        <f t="shared" si="0"/>
        <v>0.91786999999999974</v>
      </c>
      <c r="J12">
        <v>1.7600000000000001E-3</v>
      </c>
      <c r="K12" s="7" t="s">
        <v>184</v>
      </c>
      <c r="L12" s="7" t="s">
        <v>184</v>
      </c>
      <c r="M12">
        <v>5.9999999999988231E-5</v>
      </c>
    </row>
    <row r="13" spans="1:13" x14ac:dyDescent="0.4">
      <c r="A13" s="28" t="s">
        <v>85</v>
      </c>
      <c r="B13" s="33">
        <v>0.37818000000000002</v>
      </c>
      <c r="C13" s="33">
        <v>0.37953999999999999</v>
      </c>
      <c r="D13" s="33">
        <v>0.37953999999999999</v>
      </c>
      <c r="E13" s="74">
        <v>1.3599999999999723E-3</v>
      </c>
      <c r="F13" s="33">
        <v>0.57738893323226237</v>
      </c>
      <c r="G13" s="33">
        <v>6.0817399999999999</v>
      </c>
      <c r="H13" s="75">
        <f t="shared" si="0"/>
        <v>0.91826000000000008</v>
      </c>
      <c r="J13">
        <v>1.3599999999999723E-3</v>
      </c>
      <c r="K13" s="7">
        <f t="shared" si="1"/>
        <v>4.0000000000002772E-4</v>
      </c>
      <c r="L13" s="7" t="s">
        <v>184</v>
      </c>
      <c r="M13" t="s">
        <v>184</v>
      </c>
    </row>
    <row r="14" spans="1:13" x14ac:dyDescent="0.4">
      <c r="A14" s="28" t="s">
        <v>73</v>
      </c>
      <c r="B14" s="33">
        <v>0.36956</v>
      </c>
      <c r="C14" s="28">
        <v>0.37079244819712198</v>
      </c>
      <c r="D14" s="28">
        <v>0.37077176024280595</v>
      </c>
      <c r="E14" s="74">
        <v>1.2324481971219825E-3</v>
      </c>
      <c r="F14" s="33">
        <v>0.57251236336233624</v>
      </c>
      <c r="G14" s="33">
        <v>6.0854699999999999</v>
      </c>
      <c r="H14" s="75">
        <f t="shared" si="0"/>
        <v>0.91453000000000007</v>
      </c>
      <c r="J14">
        <v>1.2324481971219825E-3</v>
      </c>
      <c r="K14" s="7" t="s">
        <v>184</v>
      </c>
      <c r="L14" s="7">
        <f t="shared" si="2"/>
        <v>1.2755180287798984E-4</v>
      </c>
      <c r="M14" t="s">
        <v>184</v>
      </c>
    </row>
    <row r="15" spans="1:13" x14ac:dyDescent="0.4">
      <c r="A15" s="28" t="s">
        <v>74</v>
      </c>
      <c r="B15" s="28">
        <v>0.3678003992683207</v>
      </c>
      <c r="C15" s="28">
        <v>0.3689973831398406</v>
      </c>
      <c r="D15" s="28">
        <v>0.36899737580360653</v>
      </c>
      <c r="E15" s="74">
        <v>1.1969838715198966E-3</v>
      </c>
      <c r="F15" s="33">
        <v>0.56983953394147169</v>
      </c>
      <c r="G15" s="33">
        <v>6.0845500000000001</v>
      </c>
      <c r="H15" s="75">
        <f t="shared" si="0"/>
        <v>0.91544999999999987</v>
      </c>
      <c r="J15">
        <v>1.1969838715198966E-3</v>
      </c>
      <c r="K15" s="7" t="s">
        <v>184</v>
      </c>
      <c r="L15" s="7" t="s">
        <v>184</v>
      </c>
      <c r="M15">
        <v>3.54643256020859E-5</v>
      </c>
    </row>
    <row r="16" spans="1:13" x14ac:dyDescent="0.4">
      <c r="A16" s="28" t="s">
        <v>86</v>
      </c>
      <c r="B16" s="33">
        <v>0.36796000000000001</v>
      </c>
      <c r="C16" s="33">
        <v>0.36899999999999999</v>
      </c>
      <c r="D16" s="33">
        <v>0.36899999999999999</v>
      </c>
      <c r="E16" s="74">
        <v>1.0399999999999854E-3</v>
      </c>
      <c r="F16" s="33">
        <v>0.56983953394147169</v>
      </c>
      <c r="G16" s="33">
        <v>6.0838999999999999</v>
      </c>
      <c r="H16" s="75">
        <f t="shared" si="0"/>
        <v>0.91610000000000014</v>
      </c>
      <c r="J16">
        <v>1.0399999999999854E-3</v>
      </c>
      <c r="K16" s="7">
        <f t="shared" si="1"/>
        <v>1.5698387151991122E-4</v>
      </c>
      <c r="L16" s="7" t="s">
        <v>184</v>
      </c>
      <c r="M16" t="s">
        <v>184</v>
      </c>
    </row>
    <row r="17" spans="1:13" x14ac:dyDescent="0.4">
      <c r="A17" s="28" t="s">
        <v>73</v>
      </c>
      <c r="B17" s="33">
        <v>0.36321999999999999</v>
      </c>
      <c r="C17" s="33">
        <v>0.36421999999999999</v>
      </c>
      <c r="D17" s="33">
        <v>0.36420000000000002</v>
      </c>
      <c r="E17" s="74">
        <v>1.0000000000000009E-3</v>
      </c>
      <c r="F17" s="33">
        <v>0.56618835729476791</v>
      </c>
      <c r="G17" s="33">
        <v>6.0854900000000001</v>
      </c>
      <c r="H17" s="75">
        <f t="shared" si="0"/>
        <v>0.91450999999999993</v>
      </c>
      <c r="J17">
        <v>1.0000000000000009E-3</v>
      </c>
      <c r="K17" s="7" t="s">
        <v>184</v>
      </c>
      <c r="L17" s="7">
        <f t="shared" si="2"/>
        <v>3.9999999999984492E-5</v>
      </c>
      <c r="M17" t="s">
        <v>184</v>
      </c>
    </row>
    <row r="18" spans="1:13" x14ac:dyDescent="0.4">
      <c r="A18" s="28" t="s">
        <v>74</v>
      </c>
      <c r="B18" s="33">
        <v>0.36181999999999997</v>
      </c>
      <c r="C18" s="33">
        <v>0.36279</v>
      </c>
      <c r="D18" s="33">
        <v>0.36279</v>
      </c>
      <c r="E18" s="74">
        <v>9.700000000000264E-4</v>
      </c>
      <c r="F18" s="33">
        <v>0.56406500568029105</v>
      </c>
      <c r="G18" s="33">
        <v>6.0847600000000002</v>
      </c>
      <c r="H18" s="75">
        <f t="shared" si="0"/>
        <v>0.91523999999999983</v>
      </c>
      <c r="J18">
        <v>9.700000000000264E-4</v>
      </c>
      <c r="K18" s="7">
        <v>0</v>
      </c>
      <c r="L18" s="7">
        <v>0</v>
      </c>
      <c r="M18">
        <v>2.9999999999974492E-5</v>
      </c>
    </row>
    <row r="19" spans="1:13" x14ac:dyDescent="0.4">
      <c r="K19">
        <f>SUM(K4:K18)</f>
        <v>0.3365169838715199</v>
      </c>
      <c r="L19">
        <f>SUM(L2:L18)</f>
        <v>2.4627551802878067E-2</v>
      </c>
      <c r="M19">
        <f>SUM(M2:M18)</f>
        <v>0.32193546432560205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cal-forH(X,Y|q)</vt:lpstr>
      <vt:lpstr>rec2-H(x,Y)</vt:lpstr>
      <vt:lpstr>drawing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lcg</dc:creator>
  <cp:lastModifiedBy>lcg</cp:lastModifiedBy>
  <cp:lastPrinted>2017-05-14T21:18:18Z</cp:lastPrinted>
  <dcterms:created xsi:type="dcterms:W3CDTF">2017-05-09T23:12:25Z</dcterms:created>
  <dcterms:modified xsi:type="dcterms:W3CDTF">2018-09-30T05:59:44Z</dcterms:modified>
</cp:coreProperties>
</file>